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tamysheva_gl\Desktop\Дикси\"/>
    </mc:Choice>
  </mc:AlternateContent>
  <bookViews>
    <workbookView xWindow="0" yWindow="0" windowWidth="28800" windowHeight="11100" tabRatio="576" firstSheet="1" activeTab="3"/>
  </bookViews>
  <sheets>
    <sheet name="TDSheet (3)" sheetId="5" state="hidden" r:id="rId1"/>
    <sheet name="Свод" sheetId="10" r:id="rId2"/>
    <sheet name="Свод стр." sheetId="3" r:id="rId3"/>
    <sheet name="Свод ТТ" sheetId="8" r:id="rId4"/>
    <sheet name="расчет МРСК" sheetId="1" r:id="rId5"/>
    <sheet name="ЛСР" sheetId="4" r:id="rId6"/>
  </sheets>
  <externalReferences>
    <externalReference r:id="rId7"/>
  </externalReferences>
  <definedNames>
    <definedName name="Constr" localSheetId="5">ЛСР!$A$1</definedName>
    <definedName name="FOT" localSheetId="5">ЛСР!$B$19</definedName>
    <definedName name="Ind" localSheetId="5">ЛСР!$D$9</definedName>
    <definedName name="Obj" localSheetId="5">ЛСР!#REF!</definedName>
    <definedName name="Obosn" localSheetId="5">ЛСР!$B$15</definedName>
    <definedName name="SmPr" localSheetId="5">ЛСР!$B$16</definedName>
    <definedName name="_xlnm.Print_Titles" localSheetId="5">ЛСР!$27:$27</definedName>
    <definedName name="_xlnm.Print_Area" localSheetId="2">'Свод стр.'!$A$1:$H$44</definedName>
  </definedNames>
  <calcPr calcId="162913"/>
</workbook>
</file>

<file path=xl/calcChain.xml><?xml version="1.0" encoding="utf-8"?>
<calcChain xmlns="http://schemas.openxmlformats.org/spreadsheetml/2006/main">
  <c r="N24" i="1" l="1"/>
  <c r="N23" i="1"/>
  <c r="M24" i="1"/>
  <c r="M23" i="1"/>
  <c r="K24" i="1"/>
  <c r="K23" i="1"/>
  <c r="J24" i="1"/>
  <c r="J23" i="1"/>
  <c r="H24" i="1"/>
  <c r="H23" i="1"/>
  <c r="F23" i="1" l="1"/>
  <c r="I25" i="1" l="1"/>
  <c r="F14" i="8" l="1"/>
  <c r="F15" i="8" s="1"/>
  <c r="E17" i="8"/>
  <c r="E19" i="8" s="1"/>
  <c r="E14" i="8"/>
  <c r="F24" i="1"/>
  <c r="G24" i="1" l="1"/>
  <c r="G23" i="1" l="1"/>
  <c r="J25" i="1" l="1"/>
  <c r="N25" i="1"/>
  <c r="K25" i="1"/>
  <c r="M25" i="1"/>
  <c r="L24" i="1"/>
  <c r="F20" i="1"/>
  <c r="G20" i="1" s="1"/>
  <c r="F17" i="1"/>
  <c r="G17" i="1" s="1"/>
  <c r="F16" i="1"/>
  <c r="G16" i="1" s="1"/>
  <c r="F15" i="1"/>
  <c r="G15" i="1" s="1"/>
  <c r="J15" i="1" s="1"/>
  <c r="E18" i="3" l="1"/>
  <c r="L23" i="1"/>
  <c r="L25" i="1" s="1"/>
  <c r="D22" i="3"/>
  <c r="H25" i="1"/>
  <c r="E14" i="3" s="1"/>
  <c r="E17" i="3"/>
  <c r="H17" i="3" s="1"/>
  <c r="K26" i="1"/>
  <c r="H20" i="1"/>
  <c r="K20" i="1"/>
  <c r="K21" i="1" s="1"/>
  <c r="J20" i="1"/>
  <c r="J21" i="1" s="1"/>
  <c r="I20" i="1"/>
  <c r="I21" i="1" s="1"/>
  <c r="K16" i="1"/>
  <c r="J16" i="1"/>
  <c r="I16" i="1"/>
  <c r="H16" i="1"/>
  <c r="H17" i="1"/>
  <c r="K17" i="1"/>
  <c r="J17" i="1"/>
  <c r="I17" i="1"/>
  <c r="K15" i="1"/>
  <c r="H15" i="1"/>
  <c r="I15" i="1"/>
  <c r="K18" i="1" l="1"/>
  <c r="E19" i="3"/>
  <c r="H18" i="3"/>
  <c r="H14" i="3"/>
  <c r="H15" i="3" s="1"/>
  <c r="J18" i="1"/>
  <c r="N17" i="1"/>
  <c r="N16" i="1"/>
  <c r="I26" i="1"/>
  <c r="I27" i="1" s="1"/>
  <c r="N20" i="1"/>
  <c r="N21" i="1" s="1"/>
  <c r="H21" i="1"/>
  <c r="I18" i="1"/>
  <c r="N15" i="1"/>
  <c r="H18" i="1"/>
  <c r="K27" i="1"/>
  <c r="J26" i="1" l="1"/>
  <c r="J27" i="1" s="1"/>
  <c r="N18" i="1"/>
  <c r="H26" i="1" l="1"/>
  <c r="H27" i="1" s="1"/>
  <c r="N26" i="1"/>
  <c r="N27" i="1" s="1"/>
  <c r="E15" i="3" l="1"/>
  <c r="E20" i="3" s="1"/>
  <c r="L26" i="1"/>
  <c r="L27" i="1" s="1"/>
  <c r="G16" i="10" l="1"/>
  <c r="G17" i="10" l="1"/>
  <c r="G18" i="10" s="1"/>
  <c r="E15" i="8"/>
  <c r="E20" i="8" s="1"/>
  <c r="G15" i="8"/>
  <c r="D15" i="8"/>
  <c r="F15" i="3"/>
  <c r="G15" i="3"/>
  <c r="D15" i="3"/>
  <c r="G23" i="3"/>
  <c r="F23" i="3"/>
  <c r="E23" i="3"/>
  <c r="G19" i="3"/>
  <c r="F19" i="3"/>
  <c r="H19" i="3" s="1"/>
  <c r="G23" i="8"/>
  <c r="F23" i="8"/>
  <c r="E23" i="8"/>
  <c r="G19" i="8"/>
  <c r="F19" i="8"/>
  <c r="H17" i="8"/>
  <c r="H14" i="8"/>
  <c r="H15" i="8" s="1"/>
  <c r="G20" i="8" l="1"/>
  <c r="G24" i="8" s="1"/>
  <c r="G25" i="8" s="1"/>
  <c r="G26" i="8" s="1"/>
  <c r="G29" i="8" s="1"/>
  <c r="G30" i="8" s="1"/>
  <c r="G31" i="8" s="1"/>
  <c r="G32" i="8" s="1"/>
  <c r="G20" i="3"/>
  <c r="G24" i="3" s="1"/>
  <c r="G25" i="3" s="1"/>
  <c r="F20" i="3"/>
  <c r="H19" i="8"/>
  <c r="F20" i="8"/>
  <c r="F24" i="8" s="1"/>
  <c r="F25" i="8" s="1"/>
  <c r="F26" i="8" s="1"/>
  <c r="F29" i="8" s="1"/>
  <c r="H18" i="8"/>
  <c r="H20" i="3" l="1"/>
  <c r="G33" i="8"/>
  <c r="G31" i="3"/>
  <c r="G32" i="3" s="1"/>
  <c r="G26" i="3"/>
  <c r="F24" i="3"/>
  <c r="F25" i="3" s="1"/>
  <c r="H20" i="8"/>
  <c r="D22" i="8" s="1"/>
  <c r="F30" i="8"/>
  <c r="F31" i="8" s="1"/>
  <c r="E24" i="8"/>
  <c r="F31" i="3" l="1"/>
  <c r="F32" i="3" s="1"/>
  <c r="F26" i="3"/>
  <c r="F15" i="10"/>
  <c r="F32" i="8"/>
  <c r="F33" i="8" s="1"/>
  <c r="H22" i="8"/>
  <c r="H23" i="8" s="1"/>
  <c r="D23" i="8"/>
  <c r="D24" i="8" s="1"/>
  <c r="E25" i="8"/>
  <c r="E26" i="8" s="1"/>
  <c r="E29" i="8" s="1"/>
  <c r="E30" i="8" s="1"/>
  <c r="E31" i="8" s="1"/>
  <c r="I42" i="5"/>
  <c r="G33" i="5"/>
  <c r="G34" i="5" s="1"/>
  <c r="G37" i="5" s="1"/>
  <c r="G40" i="5" s="1"/>
  <c r="G41" i="5" s="1"/>
  <c r="G42" i="5" s="1"/>
  <c r="F33" i="5"/>
  <c r="F34" i="5" s="1"/>
  <c r="F37" i="5" s="1"/>
  <c r="F40" i="5" s="1"/>
  <c r="F41" i="5" s="1"/>
  <c r="F42" i="5" s="1"/>
  <c r="E32" i="5"/>
  <c r="H32" i="5" s="1"/>
  <c r="D31" i="5"/>
  <c r="H31" i="5" s="1"/>
  <c r="H30" i="5"/>
  <c r="H29" i="5"/>
  <c r="E29" i="5"/>
  <c r="I27" i="5"/>
  <c r="D25" i="5"/>
  <c r="D26" i="5" s="1"/>
  <c r="H24" i="5"/>
  <c r="H23" i="5"/>
  <c r="G20" i="5"/>
  <c r="G21" i="5" s="1"/>
  <c r="G25" i="5" s="1"/>
  <c r="G26" i="5" s="1"/>
  <c r="F20" i="5"/>
  <c r="F21" i="5" s="1"/>
  <c r="F25" i="5" s="1"/>
  <c r="F26" i="5" s="1"/>
  <c r="E20" i="5"/>
  <c r="H20" i="5" s="1"/>
  <c r="H19" i="5"/>
  <c r="H18" i="5"/>
  <c r="G16" i="5"/>
  <c r="D16" i="5"/>
  <c r="F16" i="5"/>
  <c r="E15" i="10" l="1"/>
  <c r="E19" i="10" s="1"/>
  <c r="E32" i="8"/>
  <c r="E33" i="8" s="1"/>
  <c r="D25" i="8"/>
  <c r="H24" i="8"/>
  <c r="F43" i="5"/>
  <c r="F44" i="5" s="1"/>
  <c r="G43" i="5"/>
  <c r="G44" i="5"/>
  <c r="D33" i="5"/>
  <c r="D26" i="8" l="1"/>
  <c r="D29" i="8" s="1"/>
  <c r="H25" i="8"/>
  <c r="H26" i="8" s="1"/>
  <c r="E15" i="5"/>
  <c r="D34" i="5"/>
  <c r="D37" i="5" s="1"/>
  <c r="D40" i="5" s="1"/>
  <c r="D41" i="5" s="1"/>
  <c r="D42" i="5" s="1"/>
  <c r="H29" i="8" l="1"/>
  <c r="H30" i="8" s="1"/>
  <c r="H31" i="8" s="1"/>
  <c r="D30" i="8"/>
  <c r="D31" i="8" s="1"/>
  <c r="E16" i="5"/>
  <c r="H15" i="5"/>
  <c r="H16" i="5" s="1"/>
  <c r="D43" i="5"/>
  <c r="D44" i="5" s="1"/>
  <c r="D15" i="10" l="1"/>
  <c r="D32" i="8"/>
  <c r="D33" i="8" s="1"/>
  <c r="H32" i="8"/>
  <c r="H33" i="8" s="1"/>
  <c r="E28" i="5"/>
  <c r="E21" i="5"/>
  <c r="H15" i="10" l="1"/>
  <c r="D19" i="10"/>
  <c r="H19" i="10" s="1"/>
  <c r="E25" i="5"/>
  <c r="H21" i="5"/>
  <c r="E33" i="5"/>
  <c r="H28" i="5"/>
  <c r="E34" i="5" l="1"/>
  <c r="E37" i="5" s="1"/>
  <c r="E40" i="5" s="1"/>
  <c r="E41" i="5" s="1"/>
  <c r="E42" i="5" s="1"/>
  <c r="E43" i="5" s="1"/>
  <c r="E44" i="5" s="1"/>
  <c r="H33" i="5"/>
  <c r="H34" i="5" s="1"/>
  <c r="H37" i="5" s="1"/>
  <c r="H40" i="5" s="1"/>
  <c r="H41" i="5" s="1"/>
  <c r="H42" i="5" s="1"/>
  <c r="E26" i="5"/>
  <c r="H26" i="5" s="1"/>
  <c r="H25" i="5"/>
  <c r="J42" i="5" l="1"/>
  <c r="H43" i="5"/>
  <c r="H44" i="5" s="1"/>
  <c r="G33" i="3" l="1"/>
  <c r="G34" i="3" s="1"/>
  <c r="F14" i="10"/>
  <c r="F16" i="10" s="1"/>
  <c r="F33" i="3"/>
  <c r="F34" i="3" s="1"/>
  <c r="F17" i="10" l="1"/>
  <c r="F18" i="10" s="1"/>
  <c r="D23" i="3" l="1"/>
  <c r="D24" i="3" s="1"/>
  <c r="D25" i="3" s="1"/>
  <c r="M26" i="1"/>
  <c r="M27" i="1" s="1"/>
  <c r="H22" i="3" l="1"/>
  <c r="H23" i="3" s="1"/>
  <c r="D26" i="3"/>
  <c r="D30" i="3" s="1"/>
  <c r="E24" i="3" l="1"/>
  <c r="D31" i="3"/>
  <c r="D32" i="3" s="1"/>
  <c r="E25" i="3" l="1"/>
  <c r="H24" i="3"/>
  <c r="D33" i="3"/>
  <c r="D34" i="3" s="1"/>
  <c r="D14" i="10"/>
  <c r="D16" i="10" l="1"/>
  <c r="E26" i="3"/>
  <c r="H25" i="3"/>
  <c r="H26" i="3" l="1"/>
  <c r="E30" i="3"/>
  <c r="H30" i="3" s="1"/>
  <c r="D17" i="10"/>
  <c r="D18" i="10" s="1"/>
  <c r="E31" i="3" l="1"/>
  <c r="E32" i="3" s="1"/>
  <c r="H31" i="3"/>
  <c r="H32" i="3" s="1"/>
  <c r="H33" i="3" l="1"/>
  <c r="H34" i="3" s="1"/>
  <c r="E33" i="3"/>
  <c r="E34" i="3" s="1"/>
  <c r="E14" i="10"/>
  <c r="E16" i="10" l="1"/>
  <c r="H14" i="10"/>
  <c r="H16" i="10" s="1"/>
  <c r="H17" i="10" l="1"/>
  <c r="E17" i="10"/>
  <c r="E18" i="10" s="1"/>
  <c r="H18" i="10" l="1"/>
</calcChain>
</file>

<file path=xl/sharedStrings.xml><?xml version="1.0" encoding="utf-8"?>
<sst xmlns="http://schemas.openxmlformats.org/spreadsheetml/2006/main" count="791" uniqueCount="366">
  <si>
    <t>№ п.п.</t>
  </si>
  <si>
    <t>Наименование</t>
  </si>
  <si>
    <t>Обоснование</t>
  </si>
  <si>
    <t>Коэффициенты, учитывающие лимитированные затраты, условия производства работ, прочие затраты и т.д.</t>
  </si>
  <si>
    <t>Всего, руб.</t>
  </si>
  <si>
    <t>Оборудование, приспособления и производственный инвентарь, руб.</t>
  </si>
  <si>
    <t>Прочие, руб.</t>
  </si>
  <si>
    <t>Составил:</t>
  </si>
  <si>
    <t>Дата составления:</t>
  </si>
  <si>
    <t>Приложение Т</t>
  </si>
  <si>
    <t>Сметный расчет стоимости реализации инвестиционного проекта</t>
  </si>
  <si>
    <t>Объект: Строительство 2КЛ 6 кВ в г. Владивосток протяженностью 4,1 км и организация коммерческого учета электрической энергии, в количестве 2 шт. для технологического присоединения заявителя СК-Групп ООО.</t>
  </si>
  <si>
    <t>Идентификатор проекта: L_25-ПЭС-1730</t>
  </si>
  <si>
    <t>Год раскрытия: 2022</t>
  </si>
  <si>
    <t>Способ расчета: МРСК (расчет по укрупненным показателям стоимости строительства ОАО «Холдинг МРСК»)</t>
  </si>
  <si>
    <t>Составлено в прогнозном уровне цен соответствующих лет</t>
  </si>
  <si>
    <t>№ п/п</t>
  </si>
  <si>
    <t>Номер сметных расчетов и смет</t>
  </si>
  <si>
    <t>Наименование глав объектов работ и затрат</t>
  </si>
  <si>
    <t>Сметная стоимость в тыс.руб.</t>
  </si>
  <si>
    <t>Общая сметная стоимость в тыс.руб.</t>
  </si>
  <si>
    <t>ПИР</t>
  </si>
  <si>
    <t>СМР</t>
  </si>
  <si>
    <t>ОБ</t>
  </si>
  <si>
    <t>прочие (ФОТ, аренда и др.)</t>
  </si>
  <si>
    <t>Глава 2. Основные объекты строительства</t>
  </si>
  <si>
    <t>Расчет МРСК</t>
  </si>
  <si>
    <t>ИТОГО по главе Глава 2. Основные объекты строительства</t>
  </si>
  <si>
    <t>Глава 9. Прочие работы и затраты</t>
  </si>
  <si>
    <t>ПНР</t>
  </si>
  <si>
    <t>Прочие работы и затраты (производство работ в зимнее время, затраты по перевозке рабочих, затраты, связанные с командированием рабочих для строительства)</t>
  </si>
  <si>
    <t>ИТОГО по главе 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</si>
  <si>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</si>
  <si>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</si>
  <si>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Методика 421пр (п.172)</t>
  </si>
  <si>
    <t>Проектные и изыскательские работы. Разработка проектной и рабочей документации (6%)</t>
  </si>
  <si>
    <t>ИТОГО по главе Глава 12. Публичный технологический и ценовой аудит, проектные и изыскательские работы</t>
  </si>
  <si>
    <t>ИТОГО по главам 1-12</t>
  </si>
  <si>
    <t>Всего по объекту в базовых ценах на 01.01.2001 года без НДС</t>
  </si>
  <si>
    <t>Всего по объекту в базовых ценах на 01.01.2001 года без НДС с учетом коэффициентов:
-  (0,35248317260048)
-  (0,28615250856482)</t>
  </si>
  <si>
    <t>Письмо Минстроя 4 квартал 2020 года
№440160-ИФ/09 от 02.11.2020
№45484-ИФ/09 от 12.11.2020 (ХЭС -1 зона, ЮЯЭС - 2 зона))
№54145-ИФ/09 от 30.12.2020 (ЕАО)</t>
  </si>
  <si>
    <t>Строительно-монтажные работы (значение индекса 7,74)</t>
  </si>
  <si>
    <t>ПНР (значение индекса 27,94)</t>
  </si>
  <si>
    <t>Оборудование (значение индекса 5,27)</t>
  </si>
  <si>
    <t>ПИР (значение индекса 4,47)</t>
  </si>
  <si>
    <t>Прочее (значение индекса 10,42)</t>
  </si>
  <si>
    <t>Итого в текущих ценах на 4 квартал 2020 года без НДС</t>
  </si>
  <si>
    <t>Всего по объекту в ценах на 01.01.2021 года без НДС</t>
  </si>
  <si>
    <t>НЗС. ФАКТ освоения на 01.01.2021 г. без НДС</t>
  </si>
  <si>
    <t>Всего факт освоения на 01.01.2021 г. без НДС</t>
  </si>
  <si>
    <t>ОСТАТОК освоения на 01.01.2021 г. без НДС</t>
  </si>
  <si>
    <t>*Перевод остатка в прогнозный уровень цен (с помощью индексов-дефляторов):</t>
  </si>
  <si>
    <t>d</t>
  </si>
  <si>
    <t>Итого в ценах на 2021 г.</t>
  </si>
  <si>
    <t>1,0270 (применяется 1,0540 согласно п.118 правил заполнения форм ИПР)</t>
  </si>
  <si>
    <t>d+1</t>
  </si>
  <si>
    <t>Итого в ценах на 2022 г.</t>
  </si>
  <si>
    <t>1,0255 (применяется 1,0510 согласно п.118 правил заполнения форм ИПР)</t>
  </si>
  <si>
    <t>Итого ОСТАТОК в прогнозных ценах:</t>
  </si>
  <si>
    <t>Оценка полной стоимости инвестиционного проекта:</t>
  </si>
  <si>
    <t>Справочно: НДС сверху по ставке 20%</t>
  </si>
  <si>
    <t>Справочно: Оценка полной стоимости инвестиционного проекта с НДС</t>
  </si>
  <si>
    <t>Гаврюш Татьяна Петровна</t>
  </si>
  <si>
    <t>07.12.2021</t>
  </si>
  <si>
    <t>СОГЛАСОВАНО:</t>
  </si>
  <si>
    <t>УТВЕРЖДАЮ:</t>
  </si>
  <si>
    <t>(наименование стройки)</t>
  </si>
  <si>
    <t>Количество</t>
  </si>
  <si>
    <t>всего</t>
  </si>
  <si>
    <t>на единицу</t>
  </si>
  <si>
    <t>1</t>
  </si>
  <si>
    <t>2</t>
  </si>
  <si>
    <t>Итоги по смете:</t>
  </si>
  <si>
    <t xml:space="preserve">  ВСЕГО по смете</t>
  </si>
  <si>
    <t>Строительство двух ЛЭП 6 кВ от ПС Спутник до границ земельного участка Заявителя, протяженностью 2,5 км. (ориентировочно) с выходом на опору ЛЭП 6 кВ</t>
  </si>
  <si>
    <t>Расчет МРСК, ЛСР</t>
  </si>
  <si>
    <t>Разработка рабочей документации</t>
  </si>
  <si>
    <t>Составлено в ценах по состоянию на 2001 год и прогнозном уровне цен 2022 года</t>
  </si>
  <si>
    <t>Заместитель директора по развитию и инвестициям</t>
  </si>
  <si>
    <t>Э.В. Шумилов</t>
  </si>
  <si>
    <t>Начальник ООСТНиУИ</t>
  </si>
  <si>
    <t>А.В. Москалев</t>
  </si>
  <si>
    <t>Начальник ОСДР</t>
  </si>
  <si>
    <t>А.М. Овчинникова</t>
  </si>
  <si>
    <t>Ведущий инженер-сметчик ОСДР</t>
  </si>
  <si>
    <t>Г.Л. Картамышева</t>
  </si>
  <si>
    <t>ЛСР</t>
  </si>
  <si>
    <t>Сметный расчет стоимости реализации инвестиционного проекта № 1</t>
  </si>
  <si>
    <t>Сметный расчет стоимости реализации инвестиционного проекта № 2</t>
  </si>
  <si>
    <t>Сводный сметный расчет стоимости реализации инвестиционного проекта</t>
  </si>
  <si>
    <t>Способ расчета: ресурсный</t>
  </si>
  <si>
    <t>Реконструкция. Замена трансформаторов тока</t>
  </si>
  <si>
    <t>Составлено в  прогнозном уровне цен 2022 года</t>
  </si>
  <si>
    <t>ИТОГО:</t>
  </si>
  <si>
    <t>НДС - 20%</t>
  </si>
  <si>
    <t>ИТОГО с НДС:</t>
  </si>
  <si>
    <t>Приложение № 2</t>
  </si>
  <si>
    <t xml:space="preserve">                        к Договору № __________________ от _______________ 2018 г.</t>
  </si>
  <si>
    <t xml:space="preserve">Сметный расчет  </t>
  </si>
  <si>
    <t xml:space="preserve">          Расчет произведен согласно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</si>
  <si>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 xml:space="preserve">          Перевод в текущие  цены, 2 квартал 2018г.,осуществлен с учетом индексов, указанных в письме Минстроя России №24818-ХМ/09 от 07.06.2018.</t>
  </si>
  <si>
    <t xml:space="preserve">          В расчете стоимости ПИР учтена коректировкап стадия РД и ПР, прохождение экспертизы проектной документации.</t>
  </si>
  <si>
    <t>Цена за ед. объема работ, в ценах 2001г,  тыс.руб.</t>
  </si>
  <si>
    <t>Объем работ</t>
  </si>
  <si>
    <t>Стоимость в ценах 2001г, тыс.руб.</t>
  </si>
  <si>
    <t>Стоимость в ценах 4 кв. 2020 г. с учетом ДВ*, руб.</t>
  </si>
  <si>
    <t>ПИР в процентном отношении от всего</t>
  </si>
  <si>
    <t>Содержание службы заказчика-застройщика, строительный контроль (3,18)</t>
  </si>
  <si>
    <t>СМР, руб.</t>
  </si>
  <si>
    <t>ПНР, руб.</t>
  </si>
  <si>
    <t xml:space="preserve">        Раздел 1. Демонтажные работы</t>
  </si>
  <si>
    <t>Демонтаж проводов АС-70, км</t>
  </si>
  <si>
    <t>табл. 32</t>
  </si>
  <si>
    <t>Демонтаж грозозащитного провода, км</t>
  </si>
  <si>
    <t>Демонтаж ж/б опор, м.куб</t>
  </si>
  <si>
    <t>Итого по разделу 1 Демонтажные работы</t>
  </si>
  <si>
    <t xml:space="preserve">        Раздел 2. Строительство ЛЭП 0,4 кВ</t>
  </si>
  <si>
    <t>Монтаж  метал.опоры , км.</t>
  </si>
  <si>
    <t>табл.2</t>
  </si>
  <si>
    <t>Итого по разделу 2 Строительство ЛЭП 0,4 кВ</t>
  </si>
  <si>
    <t>Итого</t>
  </si>
  <si>
    <t>НДС 20%</t>
  </si>
  <si>
    <t>ВСЕГО по расчету</t>
  </si>
  <si>
    <t>Примечания:</t>
  </si>
  <si>
    <t>* К=1,09 - коэффициент,  учитывающий регионально-климатические условия осуществления объектов энергетического строительства, согласно Приложение №2 к 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</si>
  <si>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 xml:space="preserve">1. </t>
  </si>
  <si>
    <t>Для подстанций:</t>
  </si>
  <si>
    <t>1.1.</t>
  </si>
  <si>
    <t>по п.4.7:</t>
  </si>
  <si>
    <t>К=((3,12+9+3,18+8+3)/100+1)*0,6=0,758</t>
  </si>
  <si>
    <t>-</t>
  </si>
  <si>
    <t>1,5% - благоустройство;</t>
  </si>
  <si>
    <t xml:space="preserve">3,12% - временные здания и сооружения </t>
  </si>
  <si>
    <t>7,5 - 9,0% - проектно-изыскательские работы и авторский надзор;</t>
  </si>
  <si>
    <t>2,6 - 3,18% - содержание службы заказчика-застройщика, строительный контроль;</t>
  </si>
  <si>
    <t>3,0 - 8,0% - прочие работы и затраты;</t>
  </si>
  <si>
    <t>3% - непредвиденные затраты (при согласовании с заказчиком до 10%)</t>
  </si>
  <si>
    <t>1.2.</t>
  </si>
  <si>
    <t>по п.3.7:</t>
  </si>
  <si>
    <t>5,0-8,0% - прочие работы и затраты;</t>
  </si>
  <si>
    <t>1,022 - строительство в условиях городской и промышленной застройки;</t>
  </si>
  <si>
    <t>1,036 - строительство вблизи объектов, находящихся под высоким напряжением, в т.ч. в охранной зоне действующей воздушной линии электропередач.</t>
  </si>
  <si>
    <t>по п.2.9:</t>
  </si>
  <si>
    <t>1.3.</t>
  </si>
  <si>
    <t>К=1,8 - при прокладке более двух кабелей (применять на каждый последующий кабель).</t>
  </si>
  <si>
    <t>1,013 - строительство в условиях городской и промышленной застройки;</t>
  </si>
  <si>
    <t>1,018 - строительство вблизи объектов, находящихся под высоким напряжением, в т.ч. в охранной зоне действующей воздушной линии электропередач.</t>
  </si>
  <si>
    <t>по п. 4.21:</t>
  </si>
  <si>
    <t>Для Воздушных линий:</t>
  </si>
  <si>
    <t>К=1,237=1+(1,5+2,5+7,5+2,6+5+3)/100</t>
  </si>
  <si>
    <t>2.</t>
  </si>
  <si>
    <t>Коэффициенты, учитывающие лимитированные затраты, условия производства работ, прочие затраты и т.д.:</t>
  </si>
  <si>
    <t>по п.2.7:</t>
  </si>
  <si>
    <t>2,5-3,3% - временные здания и сооружения (при реконструкции и расширении применяется коэффициент 0,8);</t>
  </si>
  <si>
    <t>7,5-9,0% - проектно-изыскательские работы и авторский надзор;</t>
  </si>
  <si>
    <t>5,0 - 8,0% - прочие работы и затраты;</t>
  </si>
  <si>
    <t>40-60% - при переустройствах ОРУ</t>
  </si>
  <si>
    <t>Приложение № 5 к Сборнику МРСК. Подстанции открытого типа. Напряжение 110 кВ:</t>
  </si>
  <si>
    <t>8-3% - 3,27%</t>
  </si>
  <si>
    <t xml:space="preserve">Заместитель директора по развитию и инвестициям </t>
  </si>
  <si>
    <t xml:space="preserve">Начальник ООСТНиУИ     </t>
  </si>
  <si>
    <t xml:space="preserve">Начальник ОСДР </t>
  </si>
  <si>
    <t xml:space="preserve">Ведущий инженер-сметчик ОСДР      </t>
  </si>
  <si>
    <t xml:space="preserve">Заместитель директора по развитию и инвестициям __________________________________________________ </t>
  </si>
  <si>
    <t>Скаредин В.А.</t>
  </si>
  <si>
    <t>Начальник ООСТНиУИ __________________________________________________________________________</t>
  </si>
  <si>
    <t>Москалев В.А.</t>
  </si>
  <si>
    <t>И.о. начальника ОСДР __________________________________________________________________________</t>
  </si>
  <si>
    <t>Мазнинова Е.В.</t>
  </si>
  <si>
    <t>Инженер 1 кат. ОСДР ___________________________________________________________________________</t>
  </si>
  <si>
    <t>Гаврюш Т.П.</t>
  </si>
  <si>
    <t xml:space="preserve">Строительство, реконструкция ТП, ЛЭП 35-0,4 кВ (в том числе ПИР и оформление правоустанавливающих документов на землю) для технологического присоединения потребителей на территории филиала ПЭС (ООО СЗ «Диксистрой»)
</t>
  </si>
  <si>
    <t>Для кабельной линии:</t>
  </si>
  <si>
    <t>по п.3.3:</t>
  </si>
  <si>
    <t>1,5-3,9% - временные здания и сооружения (при реконструкции и расширении применяется коэффициент 0,8);</t>
  </si>
  <si>
    <t xml:space="preserve">        Раздел 3. Кабельные линии электропередач</t>
  </si>
  <si>
    <t>Показатели стоимости КЛ 6-10 кВ (соответствуют прокладкам в траншее)</t>
  </si>
  <si>
    <t>табл. 9</t>
  </si>
  <si>
    <t>Показатели стоимости специальных переходов через препятствия (железнодорожные узлы, магистральные дороги и центральные площади и т.п.)</t>
  </si>
  <si>
    <t>табл. 11</t>
  </si>
  <si>
    <t>по п. 3.4. Примечание:</t>
  </si>
  <si>
    <t>К=((9+3,18+8+3)/100+1)=1,232</t>
  </si>
  <si>
    <t>Строительство, реконструкция ТП, ЛЭП 35-0,4 кВ (в том числе ПИР и оформление правоустанавливающих документов на землю) для технологического присоединения потребителей на территории филиала ПЭС (ООО СЗ «Диксистрой»)</t>
  </si>
  <si>
    <t>ОСТАТОК освоения на 01.01.2022 г. без НДС</t>
  </si>
  <si>
    <t>Утверждено приказом № 421 от 4 августа 2020 г. Минстроя РФ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</si>
  <si>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</si>
  <si>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</si>
  <si>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</si>
  <si>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</si>
  <si>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</si>
  <si>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</si>
  <si>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(наименование объекта капитального строительства)</t>
  </si>
  <si>
    <t>Монтаж трансформатров тока 0,4 кВ.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</si>
  <si>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</si>
  <si>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</si>
  <si>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</si>
  <si>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</si>
  <si>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</si>
  <si>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</si>
  <si>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</si>
  <si>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 года</t>
  </si>
  <si>
    <t xml:space="preserve">Сметная стоимость </t>
  </si>
  <si>
    <t>(122,17)</t>
  </si>
  <si>
    <t>тыс.руб.</t>
  </si>
  <si>
    <t>в том числе:</t>
  </si>
  <si>
    <t>строительных работ</t>
  </si>
  <si>
    <t>(0,01)</t>
  </si>
  <si>
    <t>Средства на оплату труда рабочих</t>
  </si>
  <si>
    <t>(0,16)</t>
  </si>
  <si>
    <t>монтажных работ</t>
  </si>
  <si>
    <t>(0,5)</t>
  </si>
  <si>
    <t>Нормативные затраты труда рабочих</t>
  </si>
  <si>
    <t>чел.час.</t>
  </si>
  <si>
    <t>оборудования</t>
  </si>
  <si>
    <t>(118,02)</t>
  </si>
  <si>
    <t>Нормативные затраты труда машинистов</t>
  </si>
  <si>
    <t>прочих затрат</t>
  </si>
  <si>
    <t>(0,09)</t>
  </si>
  <si>
    <t xml:space="preserve">Расчетный измеритель конструктивного решения  </t>
  </si>
  <si>
    <t>Наименование работ и затрат</t>
  </si>
  <si>
    <t>Единица измерения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</si>
  <si>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</si>
  <si>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</si>
  <si>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</si>
  <si>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коэффициенты</t>
  </si>
  <si>
    <t>всего с учетом коэффициентов</t>
  </si>
  <si>
    <t>Раздел 1. Трансформаторные тока 0,4 кВ</t>
  </si>
  <si>
    <t>Монтажные работы</t>
  </si>
  <si>
    <t>ФЕРм08-01-053-01</t>
  </si>
  <si>
    <t>Трансформатор тока напряжением до 10 кВ</t>
  </si>
  <si>
    <t>шт</t>
  </si>
  <si>
    <t>5</t>
  </si>
  <si>
    <t>ОТ</t>
  </si>
  <si>
    <t>33,65</t>
  </si>
  <si>
    <t>ЭМ</t>
  </si>
  <si>
    <t>11,58</t>
  </si>
  <si>
    <t>3</t>
  </si>
  <si>
    <t>в т.ч. ОТм</t>
  </si>
  <si>
    <t>4</t>
  </si>
  <si>
    <t>М</t>
  </si>
  <si>
    <t>23,35</t>
  </si>
  <si>
    <t>ЗТ</t>
  </si>
  <si>
    <t>чел.-ч</t>
  </si>
  <si>
    <t>2,15</t>
  </si>
  <si>
    <t>10,75</t>
  </si>
  <si>
    <t>ЗТм</t>
  </si>
  <si>
    <t>0,09</t>
  </si>
  <si>
    <t>0,45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</si>
  <si>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</si>
  <si>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</si>
  <si>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</si>
  <si>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</si>
  <si>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</si>
  <si>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</si>
  <si>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</si>
  <si>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</si>
  <si>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</si>
  <si>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</si>
  <si>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ФЕРм10-01-053-01</t>
  </si>
  <si>
    <t>Прокладка кабеля или провода питания на провододержателях сечением 6 мм2</t>
  </si>
  <si>
    <t>100 м</t>
  </si>
  <si>
    <t>0,15</t>
  </si>
  <si>
    <t>Объем=(5*3)/100</t>
  </si>
  <si>
    <t>12,98</t>
  </si>
  <si>
    <t>23,84</t>
  </si>
  <si>
    <t>11,3</t>
  </si>
  <si>
    <t>1,695</t>
  </si>
  <si>
    <t>0,0675</t>
  </si>
  <si>
    <t>Приказ Минстроя России № 812/пр от 21.12.2020 Прил. п.51.1</t>
  </si>
  <si>
    <t>НР Прокладка и монтаж сетей связи</t>
  </si>
  <si>
    <t>90</t>
  </si>
  <si>
    <t>Приказ Минстроя России № 774/пр от 11.12.2020 Прил. п.51.1</t>
  </si>
  <si>
    <t>СП Прокладка и монтаж сетей связи</t>
  </si>
  <si>
    <t>46</t>
  </si>
  <si>
    <t>Итоги по разделу 1 Трансформаторные тока 0,4 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</si>
  <si>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</si>
  <si>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</si>
  <si>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</si>
  <si>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</si>
  <si>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</si>
  <si>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</si>
  <si>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</si>
  <si>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</si>
  <si>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</si>
  <si>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</si>
  <si>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</si>
  <si>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</si>
  <si>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</si>
  <si>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</si>
  <si>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</si>
  <si>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</si>
  <si>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Трансформаторные тока 0,4 кВ</t>
  </si>
  <si>
    <t>Раздел 2. Материалы подрядчика</t>
  </si>
  <si>
    <t>ФССЦ-21.1.06.09-0152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</si>
  <si>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</t>
  </si>
  <si>
    <t>1000 м</t>
  </si>
  <si>
    <t>0,015</t>
  </si>
  <si>
    <t>9,61</t>
  </si>
  <si>
    <t>(Прокладка и монтаж сетей связи)</t>
  </si>
  <si>
    <t>Объем=(5*3) / 1000</t>
  </si>
  <si>
    <t>Итоги по разделу 2 Материалы подрядчика :</t>
  </si>
  <si>
    <t xml:space="preserve">  Итого по разделу 2 Материалы подрядчика</t>
  </si>
  <si>
    <t>Раздел 3. Оборудование</t>
  </si>
  <si>
    <t>6
О</t>
  </si>
  <si>
    <t>По прайсу</t>
  </si>
  <si>
    <t>Трансформатор тока ТЛК - 6 кВ 600/5</t>
  </si>
  <si>
    <t>(Оборудование)</t>
  </si>
  <si>
    <t>Цена=21207,43*1,113024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</si>
  <si>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</si>
  <si>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</si>
  <si>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</si>
  <si>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Пусконаладочные работы</t>
  </si>
  <si>
    <t>7</t>
  </si>
  <si>
    <t>ФЕРп01-11-026-02</t>
  </si>
  <si>
    <t>Снятие, обработка и анализ векторных диаграмм</t>
  </si>
  <si>
    <t>Объем=5/3</t>
  </si>
  <si>
    <t>1,62</t>
  </si>
  <si>
    <t>3,24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</si>
  <si>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</si>
  <si>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</si>
  <si>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</si>
  <si>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</si>
  <si>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</si>
  <si>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</si>
  <si>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Итоги по разделу 4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</si>
  <si>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</si>
  <si>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</si>
  <si>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</si>
  <si>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</si>
  <si>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</si>
  <si>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</si>
  <si>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Пусконаладочные работы</t>
  </si>
  <si>
    <t>Раздел 5. Дополнительное оборудование иматериалы</t>
  </si>
  <si>
    <t>8</t>
  </si>
  <si>
    <t>цена поставщика</t>
  </si>
  <si>
    <t>Пластиковая пломба "Гранит" с логотипом (ОАО «ДРСК») и уникальным номером</t>
  </si>
  <si>
    <t>8,17</t>
  </si>
  <si>
    <t>(Материалы)</t>
  </si>
  <si>
    <t>Цена=11,22/10,62</t>
  </si>
  <si>
    <t>9</t>
  </si>
  <si>
    <t>Проволока для пломбирования</t>
  </si>
  <si>
    <t>м</t>
  </si>
  <si>
    <t>2,5</t>
  </si>
  <si>
    <t>Объем=5*0,5</t>
  </si>
  <si>
    <t>Цена=2,66/10,62</t>
  </si>
  <si>
    <t>Итоги по разделу 5 Дополнительное оборудование иматериалы :</t>
  </si>
  <si>
    <t xml:space="preserve">     Строительные работы</t>
  </si>
  <si>
    <t xml:space="preserve">  Итого по разделу 5 Дополнительное оборудование иматериалы</t>
  </si>
  <si>
    <t xml:space="preserve">     Итого</t>
  </si>
  <si>
    <t xml:space="preserve">     Итого СМР для расчета лимитированных затрат</t>
  </si>
  <si>
    <t xml:space="preserve">     Итого с оборудованием и прочими затратами</t>
  </si>
  <si>
    <t xml:space="preserve">     Непредвиденные затраты МДС 81-35.2004 п.4.96 3%</t>
  </si>
  <si>
    <t xml:space="preserve">     Итого с непредвиденными</t>
  </si>
  <si>
    <t>[должность, подпись (инициалы, фамилия)]</t>
  </si>
  <si>
    <t>Проверил:</t>
  </si>
  <si>
    <t>ЛОКАЛЬНЫЙ СМЕТНЫЙ РАСЧЕТ (СМЕТА)</t>
  </si>
  <si>
    <t>Монтаж трансформатров тока</t>
  </si>
  <si>
    <t>Всего по объекту в  ценах на 01.01.2022 года без НДС</t>
  </si>
  <si>
    <t xml:space="preserve">Строительство двух ЛЭП 6 кВ от ПС Спутник до границ земельного участка Заявителя, протяженностью 2,5 км. (ориентировочно) с выходом на опору ЛЭП 6 кВ                                                                                                   </t>
  </si>
  <si>
    <t xml:space="preserve">Прочие работы и затраты (производство работ в зимнее время, затраты по перевозке рабочих, затраты, связанные с командированием рабочих для строительства). </t>
  </si>
  <si>
    <t xml:space="preserve">Разработка рабочей документации. </t>
  </si>
  <si>
    <t>- коэффициент ранее реализованных мероприятий</t>
  </si>
  <si>
    <t>Общая сметная стоимость в руб.</t>
  </si>
  <si>
    <t>Сметная стоимость в  руб.</t>
  </si>
  <si>
    <t>Сметная стоимость в руб.</t>
  </si>
  <si>
    <t>Объект:      Строительство, реконструкция Т, ЛЭП 35-0,4 кВ для технического присоединения потребителей на территории филиала ПЭС                                                                 (ООО СЗ "Дксистрой")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</si>
</sst>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00"/>
    <numFmt numFmtId="165" formatCode="#,##0.000"/>
    <numFmt numFmtId="166" formatCode="#,##0.0"/>
    <numFmt numFmtId="167" formatCode="0.00000000000000"/>
  </numFmts>
  <fonts count="32" x14ac:knownFonts="1">
    <font>
      <sz val="8"/>
      <name val="Arial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Arial Cyr"/>
      <family val="2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name val="Arial Cyr"/>
      <family val="2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Arial Cyr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9">
    <xf numFmtId="0" fontId="0" fillId="0" borderId="0"/>
    <xf numFmtId="0" fontId="2" fillId="0" borderId="1"/>
    <xf numFmtId="0" fontId="5" fillId="0" borderId="1"/>
    <xf numFmtId="0" fontId="1" fillId="0" borderId="1"/>
    <xf numFmtId="0" fontId="7" fillId="0" borderId="1"/>
    <xf numFmtId="0" fontId="1" fillId="0" borderId="1"/>
    <xf numFmtId="0" fontId="5" fillId="0" borderId="1"/>
    <xf numFmtId="0" fontId="5" fillId="0" borderId="1"/>
    <xf numFmtId="43" fontId="31" fillId="0" borderId="0" applyFont="0" applyFill="0" applyBorder="0" applyAlignment="0" applyProtection="0"/>
  </cellStyleXfs>
  <cellXfs count="253">
    <xf numFmtId="0" fontId="0" fillId="0" borderId="0" xfId="0"/>
    <xf numFmtId="0" fontId="2" fillId="0" borderId="1" xfId="1"/>
    <xf numFmtId="0" fontId="3" fillId="0" borderId="1" xfId="1" applyFont="1"/>
    <xf numFmtId="0" fontId="2" fillId="0" borderId="3" xfId="1" applyNumberFormat="1" applyFont="1" applyBorder="1" applyAlignment="1">
      <alignment horizontal="center" vertical="center" wrapText="1"/>
    </xf>
    <xf numFmtId="1" fontId="2" fillId="0" borderId="3" xfId="1" applyNumberFormat="1" applyFont="1" applyBorder="1" applyAlignment="1">
      <alignment horizontal="center"/>
    </xf>
    <xf numFmtId="1" fontId="2" fillId="0" borderId="3" xfId="1" applyNumberFormat="1" applyFont="1" applyBorder="1" applyAlignment="1">
      <alignment horizontal="right" vertical="top" wrapText="1"/>
    </xf>
    <xf numFmtId="0" fontId="2" fillId="0" borderId="3" xfId="1" applyNumberFormat="1" applyFont="1" applyBorder="1" applyAlignment="1">
      <alignment vertical="top" wrapText="1"/>
    </xf>
    <xf numFmtId="0" fontId="2" fillId="0" borderId="3" xfId="1" applyNumberFormat="1" applyFont="1" applyBorder="1" applyAlignment="1">
      <alignment wrapText="1"/>
    </xf>
    <xf numFmtId="2" fontId="2" fillId="0" borderId="3" xfId="1" applyNumberFormat="1" applyFont="1" applyBorder="1" applyAlignment="1">
      <alignment horizontal="right" wrapText="1"/>
    </xf>
    <xf numFmtId="164" fontId="2" fillId="0" borderId="3" xfId="1" applyNumberFormat="1" applyFont="1" applyBorder="1" applyAlignment="1">
      <alignment horizontal="right" wrapText="1"/>
    </xf>
    <xf numFmtId="165" fontId="2" fillId="0" borderId="3" xfId="1" applyNumberFormat="1" applyFont="1" applyBorder="1" applyAlignment="1">
      <alignment horizontal="right" wrapText="1"/>
    </xf>
    <xf numFmtId="164" fontId="3" fillId="0" borderId="3" xfId="1" applyNumberFormat="1" applyFont="1" applyBorder="1" applyAlignment="1">
      <alignment horizontal="right" wrapText="1"/>
    </xf>
    <xf numFmtId="165" fontId="3" fillId="0" borderId="3" xfId="1" applyNumberFormat="1" applyFont="1" applyBorder="1" applyAlignment="1">
      <alignment horizontal="right" wrapText="1"/>
    </xf>
    <xf numFmtId="2" fontId="3" fillId="0" borderId="3" xfId="1" applyNumberFormat="1" applyFont="1" applyBorder="1" applyAlignment="1">
      <alignment horizontal="right" wrapText="1"/>
    </xf>
    <xf numFmtId="0" fontId="3" fillId="0" borderId="3" xfId="1" applyNumberFormat="1" applyFont="1" applyBorder="1" applyAlignment="1">
      <alignment wrapText="1"/>
    </xf>
    <xf numFmtId="0" fontId="2" fillId="0" borderId="3" xfId="1" applyNumberFormat="1" applyFont="1" applyBorder="1" applyAlignment="1">
      <alignment horizontal="right" wrapText="1"/>
    </xf>
    <xf numFmtId="0" fontId="3" fillId="0" borderId="3" xfId="1" applyNumberFormat="1" applyFont="1" applyBorder="1" applyAlignment="1">
      <alignment vertical="top" wrapText="1"/>
    </xf>
    <xf numFmtId="0" fontId="2" fillId="0" borderId="6" xfId="1" applyFont="1" applyBorder="1"/>
    <xf numFmtId="0" fontId="2" fillId="0" borderId="7" xfId="1" applyFont="1" applyBorder="1"/>
    <xf numFmtId="0" fontId="2" fillId="0" borderId="8" xfId="1" applyNumberFormat="1" applyFont="1" applyBorder="1" applyAlignment="1">
      <alignment horizontal="right"/>
    </xf>
    <xf numFmtId="0" fontId="3" fillId="0" borderId="1" xfId="1" applyNumberFormat="1" applyFont="1" applyAlignment="1">
      <alignment horizontal="right"/>
    </xf>
    <xf numFmtId="164" fontId="3" fillId="2" borderId="3" xfId="1" applyNumberFormat="1" applyFont="1" applyFill="1" applyBorder="1" applyAlignment="1">
      <alignment horizontal="right" wrapText="1"/>
    </xf>
    <xf numFmtId="165" fontId="3" fillId="2" borderId="3" xfId="1" applyNumberFormat="1" applyFont="1" applyFill="1" applyBorder="1" applyAlignment="1">
      <alignment horizontal="right" wrapText="1"/>
    </xf>
    <xf numFmtId="0" fontId="2" fillId="0" borderId="3" xfId="1" applyNumberFormat="1" applyFont="1" applyFill="1" applyBorder="1" applyAlignment="1">
      <alignment vertical="top" wrapText="1"/>
    </xf>
    <xf numFmtId="0" fontId="2" fillId="0" borderId="1" xfId="1" applyFill="1"/>
    <xf numFmtId="0" fontId="3" fillId="0" borderId="1" xfId="1" applyFont="1" applyFill="1"/>
    <xf numFmtId="0" fontId="2" fillId="0" borderId="1" xfId="1" applyFont="1" applyBorder="1"/>
    <xf numFmtId="0" fontId="2" fillId="0" borderId="1" xfId="1" applyNumberFormat="1" applyFont="1" applyBorder="1" applyAlignment="1">
      <alignment horizontal="right"/>
    </xf>
    <xf numFmtId="164" fontId="2" fillId="0" borderId="1" xfId="1" applyNumberFormat="1" applyFont="1" applyBorder="1" applyAlignment="1">
      <alignment horizontal="right" wrapText="1"/>
    </xf>
    <xf numFmtId="0" fontId="7" fillId="0" borderId="1" xfId="1" applyFont="1"/>
    <xf numFmtId="0" fontId="7" fillId="0" borderId="1" xfId="1" applyNumberFormat="1" applyFont="1" applyAlignment="1">
      <alignment horizontal="left"/>
    </xf>
    <xf numFmtId="0" fontId="7" fillId="0" borderId="1" xfId="1" applyFont="1" applyAlignment="1"/>
    <xf numFmtId="0" fontId="6" fillId="0" borderId="1" xfId="1" applyNumberFormat="1" applyFont="1" applyAlignment="1">
      <alignment horizontal="right"/>
    </xf>
    <xf numFmtId="0" fontId="6" fillId="0" borderId="1" xfId="1" applyFont="1"/>
    <xf numFmtId="0" fontId="2" fillId="0" borderId="3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vertical="top" wrapText="1"/>
    </xf>
    <xf numFmtId="0" fontId="2" fillId="0" borderId="3" xfId="1" applyNumberFormat="1" applyFont="1" applyBorder="1" applyAlignment="1">
      <alignment horizontal="right" vertical="top" wrapText="1"/>
    </xf>
    <xf numFmtId="0" fontId="8" fillId="0" borderId="0" xfId="0" applyFont="1"/>
    <xf numFmtId="0" fontId="9" fillId="0" borderId="0" xfId="0" applyFont="1" applyAlignment="1">
      <alignment horizontal="right"/>
    </xf>
    <xf numFmtId="0" fontId="10" fillId="0" borderId="0" xfId="0" applyFont="1"/>
    <xf numFmtId="0" fontId="9" fillId="0" borderId="0" xfId="0" applyFont="1" applyAlignment="1">
      <alignment horizontal="right" vertical="top"/>
    </xf>
    <xf numFmtId="0" fontId="8" fillId="0" borderId="0" xfId="0" applyFont="1" applyAlignment="1">
      <alignment horizontal="center"/>
    </xf>
    <xf numFmtId="0" fontId="11" fillId="0" borderId="1" xfId="3" applyFont="1" applyFill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18" fillId="0" borderId="3" xfId="0" applyFont="1" applyBorder="1"/>
    <xf numFmtId="0" fontId="18" fillId="0" borderId="3" xfId="0" applyFont="1" applyBorder="1" applyAlignment="1">
      <alignment horizontal="center" vertical="center"/>
    </xf>
    <xf numFmtId="166" fontId="18" fillId="0" borderId="3" xfId="0" applyNumberFormat="1" applyFont="1" applyBorder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4" fontId="18" fillId="0" borderId="3" xfId="0" applyNumberFormat="1" applyFont="1" applyBorder="1" applyAlignment="1">
      <alignment horizontal="center" vertical="center"/>
    </xf>
    <xf numFmtId="4" fontId="17" fillId="0" borderId="3" xfId="0" applyNumberFormat="1" applyFont="1" applyBorder="1" applyAlignment="1">
      <alignment horizontal="center" vertical="center"/>
    </xf>
    <xf numFmtId="4" fontId="19" fillId="0" borderId="3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3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4" fontId="20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4" fillId="0" borderId="0" xfId="0" applyFont="1"/>
    <xf numFmtId="4" fontId="15" fillId="0" borderId="0" xfId="0" applyNumberFormat="1" applyFont="1"/>
    <xf numFmtId="0" fontId="15" fillId="0" borderId="0" xfId="0" applyFont="1" applyAlignment="1">
      <alignment horizontal="right"/>
    </xf>
    <xf numFmtId="0" fontId="15" fillId="0" borderId="1" xfId="5" applyFont="1"/>
    <xf numFmtId="49" fontId="15" fillId="0" borderId="0" xfId="0" applyNumberFormat="1" applyFont="1" applyAlignment="1">
      <alignment horizontal="right" vertical="center"/>
    </xf>
    <xf numFmtId="0" fontId="24" fillId="0" borderId="1" xfId="5" applyFont="1" applyAlignment="1">
      <alignment horizontal="right"/>
    </xf>
    <xf numFmtId="0" fontId="15" fillId="0" borderId="1" xfId="5" applyFont="1" applyAlignment="1">
      <alignment horizontal="right"/>
    </xf>
    <xf numFmtId="0" fontId="8" fillId="0" borderId="1" xfId="5" applyFont="1"/>
    <xf numFmtId="49" fontId="15" fillId="0" borderId="1" xfId="5" applyNumberFormat="1" applyFont="1" applyAlignment="1">
      <alignment horizontal="right" vertical="center"/>
    </xf>
    <xf numFmtId="49" fontId="15" fillId="0" borderId="0" xfId="0" applyNumberFormat="1" applyFont="1" applyAlignment="1">
      <alignment horizontal="right"/>
    </xf>
    <xf numFmtId="0" fontId="24" fillId="0" borderId="1" xfId="5" applyFont="1"/>
    <xf numFmtId="0" fontId="18" fillId="0" borderId="1" xfId="6" applyFont="1" applyBorder="1" applyAlignment="1">
      <alignment horizontal="left" vertical="top"/>
    </xf>
    <xf numFmtId="0" fontId="18" fillId="0" borderId="1" xfId="6" applyFont="1" applyAlignment="1">
      <alignment vertical="top"/>
    </xf>
    <xf numFmtId="0" fontId="18" fillId="0" borderId="1" xfId="6" applyFont="1" applyAlignment="1">
      <alignment wrapText="1"/>
    </xf>
    <xf numFmtId="0" fontId="18" fillId="0" borderId="1" xfId="7" applyFont="1" applyAlignment="1">
      <alignment horizontal="right" vertical="top"/>
    </xf>
    <xf numFmtId="2" fontId="12" fillId="0" borderId="1" xfId="3" applyNumberFormat="1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2" fillId="0" borderId="0" xfId="0" applyFont="1"/>
    <xf numFmtId="0" fontId="12" fillId="0" borderId="1" xfId="3" applyFont="1"/>
    <xf numFmtId="0" fontId="10" fillId="0" borderId="0" xfId="0" applyFont="1" applyAlignment="1"/>
    <xf numFmtId="0" fontId="25" fillId="0" borderId="0" xfId="0" applyFont="1" applyAlignment="1"/>
    <xf numFmtId="0" fontId="18" fillId="0" borderId="1" xfId="7" applyFont="1" applyAlignment="1">
      <alignment horizontal="left" vertical="top"/>
    </xf>
    <xf numFmtId="0" fontId="16" fillId="0" borderId="0" xfId="0" applyFont="1" applyAlignment="1"/>
    <xf numFmtId="0" fontId="9" fillId="0" borderId="0" xfId="0" applyFont="1"/>
    <xf numFmtId="0" fontId="8" fillId="0" borderId="1" xfId="3" applyFont="1"/>
    <xf numFmtId="0" fontId="26" fillId="0" borderId="1" xfId="0" applyNumberFormat="1" applyFont="1" applyFill="1" applyBorder="1" applyAlignment="1" applyProtection="1"/>
    <xf numFmtId="0" fontId="26" fillId="0" borderId="1" xfId="0" applyNumberFormat="1" applyFont="1" applyFill="1" applyBorder="1" applyAlignment="1" applyProtection="1">
      <alignment horizontal="right"/>
    </xf>
    <xf numFmtId="0" fontId="27" fillId="0" borderId="1" xfId="0" applyNumberFormat="1" applyFont="1" applyFill="1" applyBorder="1" applyAlignment="1" applyProtection="1">
      <alignment vertical="top"/>
    </xf>
    <xf numFmtId="0" fontId="26" fillId="0" borderId="1" xfId="0" applyNumberFormat="1" applyFont="1" applyFill="1" applyBorder="1" applyAlignment="1" applyProtection="1">
      <alignment wrapText="1"/>
    </xf>
    <xf numFmtId="0" fontId="26" fillId="0" borderId="9" xfId="0" applyNumberFormat="1" applyFont="1" applyFill="1" applyBorder="1" applyAlignment="1" applyProtection="1"/>
    <xf numFmtId="0" fontId="26" fillId="0" borderId="9" xfId="0" applyNumberFormat="1" applyFont="1" applyFill="1" applyBorder="1" applyAlignment="1" applyProtection="1">
      <alignment horizontal="right"/>
    </xf>
    <xf numFmtId="0" fontId="26" fillId="0" borderId="1" xfId="0" applyNumberFormat="1" applyFont="1" applyFill="1" applyBorder="1" applyAlignment="1" applyProtection="1">
      <alignment vertical="top"/>
    </xf>
    <xf numFmtId="0" fontId="27" fillId="0" borderId="1" xfId="0" applyNumberFormat="1" applyFont="1" applyFill="1" applyBorder="1" applyAlignment="1" applyProtection="1">
      <alignment horizontal="center"/>
    </xf>
    <xf numFmtId="0" fontId="26" fillId="0" borderId="1" xfId="0" applyNumberFormat="1" applyFont="1" applyFill="1" applyBorder="1" applyAlignment="1" applyProtection="1">
      <alignment horizontal="left" vertical="top"/>
    </xf>
    <xf numFmtId="0" fontId="26" fillId="0" borderId="1" xfId="0" applyNumberFormat="1" applyFont="1" applyFill="1" applyBorder="1" applyAlignment="1" applyProtection="1">
      <alignment horizontal="left"/>
    </xf>
    <xf numFmtId="0" fontId="26" fillId="0" borderId="9" xfId="0" applyNumberFormat="1" applyFont="1" applyFill="1" applyBorder="1" applyAlignment="1" applyProtection="1">
      <alignment vertical="top"/>
    </xf>
    <xf numFmtId="0" fontId="28" fillId="0" borderId="1" xfId="0" applyNumberFormat="1" applyFont="1" applyFill="1" applyBorder="1" applyAlignment="1" applyProtection="1">
      <alignment horizontal="center" vertical="top"/>
    </xf>
    <xf numFmtId="0" fontId="29" fillId="0" borderId="1" xfId="0" applyNumberFormat="1" applyFont="1" applyFill="1" applyBorder="1" applyAlignment="1" applyProtection="1">
      <alignment horizontal="center"/>
    </xf>
    <xf numFmtId="0" fontId="26" fillId="0" borderId="9" xfId="0" applyNumberFormat="1" applyFont="1" applyFill="1" applyBorder="1" applyAlignment="1" applyProtection="1">
      <alignment horizontal="center"/>
    </xf>
    <xf numFmtId="0" fontId="28" fillId="0" borderId="1" xfId="0" applyNumberFormat="1" applyFont="1" applyFill="1" applyBorder="1" applyAlignment="1" applyProtection="1"/>
    <xf numFmtId="3" fontId="26" fillId="0" borderId="1" xfId="0" applyNumberFormat="1" applyFont="1" applyFill="1" applyBorder="1" applyAlignment="1" applyProtection="1">
      <alignment horizontal="right" vertical="top"/>
    </xf>
    <xf numFmtId="0" fontId="28" fillId="0" borderId="1" xfId="0" applyNumberFormat="1" applyFont="1" applyFill="1" applyBorder="1" applyAlignment="1" applyProtection="1">
      <alignment horizontal="center"/>
    </xf>
    <xf numFmtId="0" fontId="27" fillId="0" borderId="1" xfId="0" applyNumberFormat="1" applyFont="1" applyFill="1" applyBorder="1" applyAlignment="1" applyProtection="1">
      <alignment horizontal="left"/>
    </xf>
    <xf numFmtId="0" fontId="26" fillId="0" borderId="1" xfId="0" applyNumberFormat="1" applyFont="1" applyFill="1" applyBorder="1" applyAlignment="1" applyProtection="1">
      <alignment horizontal="center"/>
    </xf>
    <xf numFmtId="2" fontId="26" fillId="0" borderId="9" xfId="0" applyNumberFormat="1" applyFont="1" applyFill="1" applyBorder="1" applyAlignment="1" applyProtection="1"/>
    <xf numFmtId="49" fontId="26" fillId="0" borderId="9" xfId="0" applyNumberFormat="1" applyFont="1" applyFill="1" applyBorder="1" applyAlignment="1" applyProtection="1">
      <alignment horizontal="right"/>
    </xf>
    <xf numFmtId="0" fontId="26" fillId="0" borderId="1" xfId="0" applyNumberFormat="1" applyFont="1" applyFill="1" applyBorder="1" applyAlignment="1" applyProtection="1">
      <alignment vertical="center" wrapText="1"/>
    </xf>
    <xf numFmtId="2" fontId="26" fillId="0" borderId="1" xfId="0" applyNumberFormat="1" applyFont="1" applyFill="1" applyBorder="1" applyAlignment="1" applyProtection="1"/>
    <xf numFmtId="49" fontId="26" fillId="0" borderId="1" xfId="0" applyNumberFormat="1" applyFont="1" applyFill="1" applyBorder="1" applyAlignment="1" applyProtection="1">
      <alignment horizontal="right"/>
    </xf>
    <xf numFmtId="49" fontId="26" fillId="0" borderId="7" xfId="0" applyNumberFormat="1" applyFont="1" applyFill="1" applyBorder="1" applyAlignment="1" applyProtection="1">
      <alignment horizontal="right"/>
    </xf>
    <xf numFmtId="2" fontId="26" fillId="0" borderId="7" xfId="0" applyNumberFormat="1" applyFont="1" applyFill="1" applyBorder="1" applyAlignment="1" applyProtection="1">
      <alignment horizontal="right"/>
    </xf>
    <xf numFmtId="0" fontId="26" fillId="0" borderId="1" xfId="0" applyNumberFormat="1" applyFont="1" applyFill="1" applyBorder="1" applyAlignment="1" applyProtection="1">
      <alignment vertical="center"/>
    </xf>
    <xf numFmtId="0" fontId="26" fillId="0" borderId="3" xfId="0" applyNumberFormat="1" applyFont="1" applyFill="1" applyBorder="1" applyAlignment="1" applyProtection="1">
      <alignment horizontal="center" vertical="center" wrapText="1"/>
    </xf>
    <xf numFmtId="0" fontId="26" fillId="0" borderId="3" xfId="0" applyNumberFormat="1" applyFont="1" applyFill="1" applyBorder="1" applyAlignment="1" applyProtection="1">
      <alignment horizontal="center" vertical="center"/>
    </xf>
    <xf numFmtId="0" fontId="30" fillId="0" borderId="1" xfId="0" applyNumberFormat="1" applyFont="1" applyFill="1" applyBorder="1" applyAlignment="1" applyProtection="1">
      <alignment wrapText="1"/>
    </xf>
    <xf numFmtId="0" fontId="27" fillId="0" borderId="1" xfId="0" applyNumberFormat="1" applyFont="1" applyFill="1" applyBorder="1" applyAlignment="1" applyProtection="1">
      <alignment wrapText="1"/>
    </xf>
    <xf numFmtId="0" fontId="27" fillId="0" borderId="11" xfId="0" applyNumberFormat="1" applyFont="1" applyFill="1" applyBorder="1" applyAlignment="1" applyProtection="1">
      <alignment horizontal="center" vertical="top" wrapText="1"/>
    </xf>
    <xf numFmtId="0" fontId="27" fillId="0" borderId="10" xfId="0" applyNumberFormat="1" applyFont="1" applyFill="1" applyBorder="1" applyAlignment="1" applyProtection="1">
      <alignment horizontal="left" vertical="top" wrapText="1"/>
    </xf>
    <xf numFmtId="0" fontId="27" fillId="0" borderId="10" xfId="0" applyNumberFormat="1" applyFont="1" applyFill="1" applyBorder="1" applyAlignment="1" applyProtection="1">
      <alignment horizontal="center" vertical="top" wrapText="1"/>
    </xf>
    <xf numFmtId="4" fontId="27" fillId="0" borderId="10" xfId="0" applyNumberFormat="1" applyFont="1" applyFill="1" applyBorder="1" applyAlignment="1" applyProtection="1">
      <alignment horizontal="right" vertical="top" wrapText="1"/>
    </xf>
    <xf numFmtId="3" fontId="27" fillId="0" borderId="12" xfId="0" applyNumberFormat="1" applyFont="1" applyFill="1" applyBorder="1" applyAlignment="1" applyProtection="1">
      <alignment horizontal="right" vertical="top" wrapText="1"/>
    </xf>
    <xf numFmtId="0" fontId="26" fillId="0" borderId="13" xfId="0" applyNumberFormat="1" applyFont="1" applyFill="1" applyBorder="1" applyAlignment="1" applyProtection="1">
      <alignment horizontal="center" vertical="center" wrapText="1"/>
    </xf>
    <xf numFmtId="0" fontId="26" fillId="0" borderId="1" xfId="0" applyNumberFormat="1" applyFont="1" applyFill="1" applyBorder="1" applyAlignment="1" applyProtection="1">
      <alignment horizontal="right" vertical="top" wrapText="1"/>
    </xf>
    <xf numFmtId="0" fontId="26" fillId="0" borderId="1" xfId="0" applyNumberFormat="1" applyFont="1" applyFill="1" applyBorder="1" applyAlignment="1" applyProtection="1">
      <alignment horizontal="center" vertical="top" wrapText="1"/>
    </xf>
    <xf numFmtId="4" fontId="26" fillId="0" borderId="1" xfId="0" applyNumberFormat="1" applyFont="1" applyFill="1" applyBorder="1" applyAlignment="1" applyProtection="1">
      <alignment horizontal="right" vertical="top" wrapText="1"/>
    </xf>
    <xf numFmtId="3" fontId="26" fillId="0" borderId="14" xfId="0" applyNumberFormat="1" applyFont="1" applyFill="1" applyBorder="1" applyAlignment="1" applyProtection="1">
      <alignment horizontal="right" vertical="top" wrapText="1"/>
    </xf>
    <xf numFmtId="0" fontId="26" fillId="0" borderId="10" xfId="0" applyNumberFormat="1" applyFont="1" applyFill="1" applyBorder="1" applyAlignment="1" applyProtection="1">
      <alignment horizontal="center" vertical="top" wrapText="1"/>
    </xf>
    <xf numFmtId="4" fontId="26" fillId="0" borderId="10" xfId="0" applyNumberFormat="1" applyFont="1" applyFill="1" applyBorder="1" applyAlignment="1" applyProtection="1">
      <alignment horizontal="right" vertical="top" wrapText="1"/>
    </xf>
    <xf numFmtId="3" fontId="26" fillId="0" borderId="12" xfId="0" applyNumberFormat="1" applyFont="1" applyFill="1" applyBorder="1" applyAlignment="1" applyProtection="1">
      <alignment horizontal="right" vertical="top" wrapText="1"/>
    </xf>
    <xf numFmtId="0" fontId="27" fillId="0" borderId="13" xfId="0" applyNumberFormat="1" applyFont="1" applyFill="1" applyBorder="1" applyAlignment="1" applyProtection="1">
      <alignment horizontal="center" vertical="top" wrapText="1"/>
    </xf>
    <xf numFmtId="0" fontId="27" fillId="0" borderId="1" xfId="0" applyNumberFormat="1" applyFont="1" applyFill="1" applyBorder="1" applyAlignment="1" applyProtection="1">
      <alignment horizontal="left" vertical="top" wrapText="1"/>
    </xf>
    <xf numFmtId="0" fontId="26" fillId="0" borderId="13" xfId="0" applyNumberFormat="1" applyFont="1" applyFill="1" applyBorder="1" applyAlignment="1" applyProtection="1">
      <alignment horizontal="center" vertical="top" wrapText="1"/>
    </xf>
    <xf numFmtId="0" fontId="26" fillId="0" borderId="1" xfId="0" applyNumberFormat="1" applyFont="1" applyFill="1" applyBorder="1" applyAlignment="1" applyProtection="1">
      <alignment horizontal="left" vertical="top" wrapText="1"/>
    </xf>
    <xf numFmtId="0" fontId="27" fillId="0" borderId="1" xfId="0" applyNumberFormat="1" applyFont="1" applyFill="1" applyBorder="1" applyAlignment="1" applyProtection="1">
      <alignment horizontal="center" vertical="top" wrapText="1"/>
    </xf>
    <xf numFmtId="0" fontId="27" fillId="0" borderId="1" xfId="0" applyNumberFormat="1" applyFont="1" applyFill="1" applyBorder="1" applyAlignment="1" applyProtection="1">
      <alignment horizontal="right" vertical="top" wrapText="1"/>
    </xf>
    <xf numFmtId="0" fontId="26" fillId="0" borderId="11" xfId="0" applyNumberFormat="1" applyFont="1" applyFill="1" applyBorder="1" applyAlignment="1" applyProtection="1"/>
    <xf numFmtId="0" fontId="27" fillId="0" borderId="10" xfId="0" applyNumberFormat="1" applyFont="1" applyFill="1" applyBorder="1" applyAlignment="1" applyProtection="1">
      <alignment horizontal="right" vertical="top" wrapText="1"/>
    </xf>
    <xf numFmtId="4" fontId="27" fillId="0" borderId="10" xfId="0" applyNumberFormat="1" applyFont="1" applyFill="1" applyBorder="1" applyAlignment="1" applyProtection="1">
      <alignment horizontal="right" vertical="top"/>
    </xf>
    <xf numFmtId="2" fontId="27" fillId="0" borderId="10" xfId="0" applyNumberFormat="1" applyFont="1" applyFill="1" applyBorder="1" applyAlignment="1" applyProtection="1">
      <alignment horizontal="center" vertical="top"/>
    </xf>
    <xf numFmtId="3" fontId="27" fillId="0" borderId="12" xfId="0" applyNumberFormat="1" applyFont="1" applyFill="1" applyBorder="1" applyAlignment="1" applyProtection="1">
      <alignment horizontal="right" vertical="top"/>
    </xf>
    <xf numFmtId="0" fontId="26" fillId="0" borderId="13" xfId="0" applyNumberFormat="1" applyFont="1" applyFill="1" applyBorder="1" applyAlignment="1" applyProtection="1"/>
    <xf numFmtId="4" fontId="26" fillId="0" borderId="1" xfId="0" applyNumberFormat="1" applyFont="1" applyFill="1" applyBorder="1" applyAlignment="1" applyProtection="1">
      <alignment horizontal="right" vertical="top"/>
    </xf>
    <xf numFmtId="2" fontId="26" fillId="0" borderId="1" xfId="0" applyNumberFormat="1" applyFont="1" applyFill="1" applyBorder="1" applyAlignment="1" applyProtection="1">
      <alignment horizontal="center" vertical="top"/>
    </xf>
    <xf numFmtId="3" fontId="26" fillId="0" borderId="14" xfId="0" applyNumberFormat="1" applyFont="1" applyFill="1" applyBorder="1" applyAlignment="1" applyProtection="1">
      <alignment horizontal="right" vertical="top"/>
    </xf>
    <xf numFmtId="4" fontId="27" fillId="0" borderId="1" xfId="0" applyNumberFormat="1" applyFont="1" applyFill="1" applyBorder="1" applyAlignment="1" applyProtection="1">
      <alignment horizontal="right" vertical="top"/>
    </xf>
    <xf numFmtId="2" fontId="27" fillId="0" borderId="1" xfId="0" applyNumberFormat="1" applyFont="1" applyFill="1" applyBorder="1" applyAlignment="1" applyProtection="1">
      <alignment horizontal="center" vertical="top"/>
    </xf>
    <xf numFmtId="3" fontId="27" fillId="0" borderId="14" xfId="0" applyNumberFormat="1" applyFont="1" applyFill="1" applyBorder="1" applyAlignment="1" applyProtection="1">
      <alignment horizontal="right" vertical="top"/>
    </xf>
    <xf numFmtId="0" fontId="26" fillId="0" borderId="1" xfId="0" applyNumberFormat="1" applyFont="1" applyFill="1" applyBorder="1" applyAlignment="1" applyProtection="1">
      <alignment vertical="top" wrapText="1"/>
    </xf>
    <xf numFmtId="4" fontId="27" fillId="0" borderId="1" xfId="0" applyNumberFormat="1" applyFont="1" applyFill="1" applyBorder="1" applyAlignment="1" applyProtection="1">
      <alignment horizontal="right" vertical="top" wrapText="1"/>
    </xf>
    <xf numFmtId="2" fontId="27" fillId="0" borderId="1" xfId="0" applyNumberFormat="1" applyFont="1" applyFill="1" applyBorder="1" applyAlignment="1" applyProtection="1">
      <alignment horizontal="center" vertical="top" wrapText="1"/>
    </xf>
    <xf numFmtId="3" fontId="27" fillId="0" borderId="14" xfId="0" applyNumberFormat="1" applyFont="1" applyFill="1" applyBorder="1" applyAlignment="1" applyProtection="1">
      <alignment horizontal="right" vertical="top" wrapText="1"/>
    </xf>
    <xf numFmtId="4" fontId="26" fillId="0" borderId="1" xfId="0" applyNumberFormat="1" applyFont="1" applyFill="1" applyBorder="1" applyAlignment="1" applyProtection="1">
      <alignment vertical="top"/>
    </xf>
    <xf numFmtId="2" fontId="26" fillId="0" borderId="1" xfId="0" applyNumberFormat="1" applyFont="1" applyFill="1" applyBorder="1" applyAlignment="1" applyProtection="1">
      <alignment vertical="top"/>
    </xf>
    <xf numFmtId="3" fontId="26" fillId="0" borderId="1" xfId="0" applyNumberFormat="1" applyFont="1" applyFill="1" applyBorder="1" applyAlignment="1" applyProtection="1">
      <alignment vertical="top"/>
    </xf>
    <xf numFmtId="0" fontId="27" fillId="0" borderId="10" xfId="0" applyNumberFormat="1" applyFont="1" applyFill="1" applyBorder="1" applyAlignment="1" applyProtection="1">
      <alignment horizontal="center" vertical="top"/>
    </xf>
    <xf numFmtId="0" fontId="26" fillId="0" borderId="1" xfId="0" applyNumberFormat="1" applyFont="1" applyFill="1" applyBorder="1" applyAlignment="1" applyProtection="1">
      <alignment horizontal="center" vertical="top"/>
    </xf>
    <xf numFmtId="0" fontId="27" fillId="0" borderId="1" xfId="0" applyNumberFormat="1" applyFont="1" applyFill="1" applyBorder="1" applyAlignment="1" applyProtection="1">
      <alignment horizontal="center" vertical="top"/>
    </xf>
    <xf numFmtId="4" fontId="27" fillId="0" borderId="14" xfId="0" applyNumberFormat="1" applyFont="1" applyFill="1" applyBorder="1" applyAlignment="1" applyProtection="1">
      <alignment horizontal="right" vertical="top"/>
    </xf>
    <xf numFmtId="3" fontId="27" fillId="0" borderId="1" xfId="0" applyNumberFormat="1" applyFont="1" applyFill="1" applyBorder="1" applyAlignment="1" applyProtection="1">
      <alignment horizontal="right" vertical="top"/>
    </xf>
    <xf numFmtId="0" fontId="26" fillId="0" borderId="10" xfId="0" applyNumberFormat="1" applyFont="1" applyFill="1" applyBorder="1" applyAlignment="1" applyProtection="1"/>
    <xf numFmtId="0" fontId="26" fillId="0" borderId="1" xfId="0" applyNumberFormat="1" applyFont="1" applyFill="1" applyBorder="1" applyAlignment="1" applyProtection="1">
      <alignment horizontal="right" vertical="top"/>
    </xf>
    <xf numFmtId="0" fontId="27" fillId="0" borderId="1" xfId="0" applyNumberFormat="1" applyFont="1" applyFill="1" applyBorder="1" applyAlignment="1" applyProtection="1">
      <alignment vertical="top" wrapText="1"/>
    </xf>
    <xf numFmtId="2" fontId="7" fillId="0" borderId="1" xfId="1" applyNumberFormat="1" applyFont="1"/>
    <xf numFmtId="0" fontId="3" fillId="0" borderId="3" xfId="1" applyNumberFormat="1" applyFont="1" applyBorder="1" applyAlignment="1">
      <alignment vertical="top" wrapText="1"/>
    </xf>
    <xf numFmtId="2" fontId="8" fillId="0" borderId="0" xfId="0" applyNumberFormat="1" applyFont="1"/>
    <xf numFmtId="167" fontId="2" fillId="0" borderId="3" xfId="1" applyNumberFormat="1" applyFont="1" applyBorder="1" applyAlignment="1">
      <alignment vertical="top" wrapText="1"/>
    </xf>
    <xf numFmtId="49" fontId="8" fillId="0" borderId="0" xfId="0" applyNumberFormat="1" applyFont="1"/>
    <xf numFmtId="43" fontId="2" fillId="0" borderId="3" xfId="8" applyFont="1" applyBorder="1" applyAlignment="1">
      <alignment horizontal="right" wrapText="1"/>
    </xf>
    <xf numFmtId="43" fontId="3" fillId="0" borderId="3" xfId="8" applyFont="1" applyFill="1" applyBorder="1" applyAlignment="1">
      <alignment horizontal="right" wrapText="1"/>
    </xf>
    <xf numFmtId="43" fontId="3" fillId="0" borderId="3" xfId="8" applyFont="1" applyBorder="1" applyAlignment="1">
      <alignment horizontal="right" wrapText="1"/>
    </xf>
    <xf numFmtId="0" fontId="3" fillId="0" borderId="6" xfId="1" applyNumberFormat="1" applyFont="1" applyBorder="1" applyAlignment="1">
      <alignment horizontal="right" vertical="top" wrapText="1"/>
    </xf>
    <xf numFmtId="0" fontId="3" fillId="0" borderId="7" xfId="1" applyNumberFormat="1" applyFont="1" applyBorder="1" applyAlignment="1">
      <alignment horizontal="right" vertical="top" wrapText="1"/>
    </xf>
    <xf numFmtId="0" fontId="3" fillId="0" borderId="8" xfId="1" applyNumberFormat="1" applyFont="1" applyBorder="1" applyAlignment="1">
      <alignment horizontal="right" vertical="top" wrapText="1"/>
    </xf>
    <xf numFmtId="0" fontId="3" fillId="0" borderId="1" xfId="1" applyFont="1"/>
    <xf numFmtId="0" fontId="2" fillId="0" borderId="6" xfId="1" applyNumberFormat="1" applyFont="1" applyBorder="1" applyAlignment="1">
      <alignment horizontal="right" vertical="top" wrapText="1"/>
    </xf>
    <xf numFmtId="0" fontId="2" fillId="0" borderId="7" xfId="1" applyNumberFormat="1" applyFont="1" applyBorder="1" applyAlignment="1">
      <alignment horizontal="right" vertical="top" wrapText="1"/>
    </xf>
    <xf numFmtId="0" fontId="2" fillId="0" borderId="8" xfId="1" applyNumberFormat="1" applyFont="1" applyBorder="1" applyAlignment="1">
      <alignment horizontal="right" vertical="top" wrapText="1"/>
    </xf>
    <xf numFmtId="0" fontId="3" fillId="0" borderId="6" xfId="1" applyNumberFormat="1" applyFont="1" applyBorder="1" applyAlignment="1">
      <alignment vertical="top" wrapText="1"/>
    </xf>
    <xf numFmtId="0" fontId="3" fillId="0" borderId="7" xfId="1" applyNumberFormat="1" applyFont="1" applyBorder="1" applyAlignment="1">
      <alignment vertical="top" wrapText="1"/>
    </xf>
    <xf numFmtId="0" fontId="3" fillId="0" borderId="8" xfId="1" applyNumberFormat="1" applyFont="1" applyBorder="1" applyAlignment="1">
      <alignment vertical="top" wrapText="1"/>
    </xf>
    <xf numFmtId="0" fontId="2" fillId="0" borderId="2" xfId="1" applyNumberFormat="1" applyFont="1" applyBorder="1" applyAlignment="1">
      <alignment vertical="top" wrapText="1"/>
    </xf>
    <xf numFmtId="0" fontId="2" fillId="0" borderId="5" xfId="1" applyNumberFormat="1" applyFont="1" applyBorder="1" applyAlignment="1">
      <alignment vertical="top" wrapText="1"/>
    </xf>
    <xf numFmtId="0" fontId="2" fillId="0" borderId="4" xfId="1" applyNumberFormat="1" applyFont="1" applyBorder="1" applyAlignment="1">
      <alignment vertical="top" wrapText="1"/>
    </xf>
    <xf numFmtId="0" fontId="3" fillId="0" borderId="2" xfId="1" applyNumberFormat="1" applyFont="1" applyBorder="1" applyAlignment="1">
      <alignment vertical="top" wrapText="1"/>
    </xf>
    <xf numFmtId="0" fontId="3" fillId="0" borderId="5" xfId="1" applyNumberFormat="1" applyFont="1" applyBorder="1" applyAlignment="1">
      <alignment vertical="top" wrapText="1"/>
    </xf>
    <xf numFmtId="0" fontId="3" fillId="0" borderId="4" xfId="1" applyNumberFormat="1" applyFont="1" applyBorder="1" applyAlignment="1">
      <alignment vertical="top" wrapText="1"/>
    </xf>
    <xf numFmtId="0" fontId="4" fillId="0" borderId="1" xfId="1" applyNumberFormat="1" applyFont="1" applyAlignment="1">
      <alignment horizontal="center" wrapText="1"/>
    </xf>
    <xf numFmtId="0" fontId="3" fillId="0" borderId="1" xfId="1" applyNumberFormat="1" applyFont="1" applyAlignment="1">
      <alignment horizontal="center" wrapText="1"/>
    </xf>
    <xf numFmtId="0" fontId="3" fillId="0" borderId="1" xfId="1" applyNumberFormat="1" applyFont="1" applyAlignment="1">
      <alignment horizontal="left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vertical="top" wrapText="1"/>
    </xf>
    <xf numFmtId="0" fontId="3" fillId="2" borderId="6" xfId="1" applyNumberFormat="1" applyFont="1" applyFill="1" applyBorder="1" applyAlignment="1">
      <alignment horizontal="right" vertical="top" wrapText="1"/>
    </xf>
    <xf numFmtId="0" fontId="3" fillId="2" borderId="7" xfId="1" applyNumberFormat="1" applyFont="1" applyFill="1" applyBorder="1" applyAlignment="1">
      <alignment horizontal="right" vertical="top" wrapText="1"/>
    </xf>
    <xf numFmtId="0" fontId="3" fillId="2" borderId="8" xfId="1" applyNumberFormat="1" applyFont="1" applyFill="1" applyBorder="1" applyAlignment="1">
      <alignment horizontal="right" vertical="top" wrapText="1"/>
    </xf>
    <xf numFmtId="0" fontId="4" fillId="0" borderId="1" xfId="1" applyNumberFormat="1" applyFont="1" applyFill="1" applyAlignment="1">
      <alignment horizontal="center" wrapText="1"/>
    </xf>
    <xf numFmtId="0" fontId="3" fillId="0" borderId="1" xfId="1" applyNumberFormat="1" applyFont="1" applyFill="1" applyAlignment="1">
      <alignment horizontal="center" wrapText="1"/>
    </xf>
    <xf numFmtId="0" fontId="3" fillId="0" borderId="1" xfId="1" applyNumberFormat="1" applyFont="1" applyFill="1" applyAlignment="1">
      <alignment horizontal="left"/>
    </xf>
    <xf numFmtId="0" fontId="3" fillId="0" borderId="6" xfId="1" applyNumberFormat="1" applyFont="1" applyFill="1" applyBorder="1" applyAlignment="1">
      <alignment horizontal="right" vertical="top" wrapText="1"/>
    </xf>
    <xf numFmtId="0" fontId="3" fillId="0" borderId="7" xfId="1" applyNumberFormat="1" applyFont="1" applyFill="1" applyBorder="1" applyAlignment="1">
      <alignment horizontal="right" vertical="top" wrapText="1"/>
    </xf>
    <xf numFmtId="0" fontId="3" fillId="0" borderId="8" xfId="1" applyNumberFormat="1" applyFont="1" applyFill="1" applyBorder="1" applyAlignment="1">
      <alignment horizontal="right" vertical="top" wrapText="1"/>
    </xf>
    <xf numFmtId="0" fontId="10" fillId="3" borderId="0" xfId="0" applyFont="1" applyFill="1" applyAlignment="1">
      <alignment horizontal="center" wrapText="1"/>
    </xf>
    <xf numFmtId="0" fontId="11" fillId="0" borderId="0" xfId="0" applyFont="1" applyAlignment="1">
      <alignment horizontal="left" wrapText="1"/>
    </xf>
    <xf numFmtId="0" fontId="11" fillId="0" borderId="1" xfId="3" applyFont="1" applyFill="1" applyAlignment="1">
      <alignment horizontal="left"/>
    </xf>
    <xf numFmtId="0" fontId="11" fillId="0" borderId="0" xfId="0" applyFont="1" applyAlignment="1">
      <alignment horizontal="left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8" fillId="0" borderId="3" xfId="4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/>
    </xf>
    <xf numFmtId="0" fontId="17" fillId="0" borderId="7" xfId="0" applyFont="1" applyBorder="1" applyAlignment="1">
      <alignment horizontal="left"/>
    </xf>
    <xf numFmtId="0" fontId="17" fillId="0" borderId="8" xfId="0" applyFont="1" applyBorder="1" applyAlignment="1">
      <alignment horizontal="left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1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0" fontId="17" fillId="0" borderId="6" xfId="0" applyFont="1" applyBorder="1" applyAlignment="1"/>
    <xf numFmtId="0" fontId="17" fillId="0" borderId="7" xfId="0" applyFont="1" applyBorder="1" applyAlignment="1"/>
    <xf numFmtId="0" fontId="27" fillId="0" borderId="10" xfId="0" applyNumberFormat="1" applyFont="1" applyFill="1" applyBorder="1" applyAlignment="1" applyProtection="1">
      <alignment horizontal="left" vertical="top" wrapText="1"/>
    </xf>
    <xf numFmtId="0" fontId="26" fillId="0" borderId="1" xfId="0" applyNumberFormat="1" applyFont="1" applyFill="1" applyBorder="1" applyAlignment="1" applyProtection="1">
      <alignment horizontal="left" vertical="top" wrapText="1"/>
    </xf>
    <xf numFmtId="0" fontId="29" fillId="0" borderId="1" xfId="0" applyNumberFormat="1" applyFont="1" applyFill="1" applyBorder="1" applyAlignment="1" applyProtection="1">
      <alignment horizontal="center"/>
    </xf>
    <xf numFmtId="0" fontId="26" fillId="0" borderId="9" xfId="0" applyNumberFormat="1" applyFont="1" applyFill="1" applyBorder="1" applyAlignment="1" applyProtection="1">
      <alignment horizontal="center" wrapText="1"/>
    </xf>
    <xf numFmtId="0" fontId="26" fillId="0" borderId="3" xfId="0" applyNumberFormat="1" applyFont="1" applyFill="1" applyBorder="1" applyAlignment="1" applyProtection="1">
      <alignment horizontal="center" vertical="center"/>
    </xf>
    <xf numFmtId="0" fontId="28" fillId="0" borderId="10" xfId="0" applyNumberFormat="1" applyFont="1" applyFill="1" applyBorder="1" applyAlignment="1" applyProtection="1">
      <alignment horizontal="center" vertical="top"/>
    </xf>
    <xf numFmtId="0" fontId="28" fillId="0" borderId="10" xfId="0" applyNumberFormat="1" applyFont="1" applyFill="1" applyBorder="1" applyAlignment="1" applyProtection="1">
      <alignment horizontal="center"/>
    </xf>
    <xf numFmtId="0" fontId="26" fillId="0" borderId="7" xfId="0" applyNumberFormat="1" applyFont="1" applyFill="1" applyBorder="1" applyAlignment="1" applyProtection="1">
      <alignment horizontal="center"/>
    </xf>
    <xf numFmtId="0" fontId="26" fillId="0" borderId="3" xfId="0" applyNumberFormat="1" applyFont="1" applyFill="1" applyBorder="1" applyAlignment="1" applyProtection="1">
      <alignment horizontal="center" vertical="center" wrapText="1"/>
    </xf>
    <xf numFmtId="0" fontId="26" fillId="0" borderId="1" xfId="0" applyNumberFormat="1" applyFont="1" applyFill="1" applyBorder="1" applyAlignment="1" applyProtection="1">
      <alignment horizontal="center" wrapText="1"/>
    </xf>
    <xf numFmtId="0" fontId="27" fillId="0" borderId="1" xfId="0" applyNumberFormat="1" applyFont="1" applyFill="1" applyBorder="1" applyAlignment="1" applyProtection="1">
      <alignment horizontal="center" vertical="top"/>
    </xf>
    <xf numFmtId="0" fontId="26" fillId="0" borderId="1" xfId="0" applyNumberFormat="1" applyFont="1" applyFill="1" applyBorder="1" applyAlignment="1" applyProtection="1">
      <alignment horizontal="left" vertical="top"/>
    </xf>
    <xf numFmtId="0" fontId="26" fillId="0" borderId="1" xfId="0" applyNumberFormat="1" applyFont="1" applyFill="1" applyBorder="1" applyAlignment="1" applyProtection="1">
      <alignment vertical="top" wrapText="1"/>
    </xf>
    <xf numFmtId="0" fontId="26" fillId="0" borderId="10" xfId="0" applyNumberFormat="1" applyFont="1" applyFill="1" applyBorder="1" applyAlignment="1" applyProtection="1">
      <alignment horizontal="left" vertical="top" wrapText="1"/>
    </xf>
    <xf numFmtId="0" fontId="30" fillId="0" borderId="6" xfId="0" applyNumberFormat="1" applyFont="1" applyFill="1" applyBorder="1" applyAlignment="1" applyProtection="1">
      <alignment horizontal="left" vertical="center" wrapText="1"/>
    </xf>
    <xf numFmtId="0" fontId="30" fillId="0" borderId="7" xfId="0" applyNumberFormat="1" applyFont="1" applyFill="1" applyBorder="1" applyAlignment="1" applyProtection="1">
      <alignment horizontal="left" vertical="center" wrapText="1"/>
    </xf>
    <xf numFmtId="0" fontId="30" fillId="0" borderId="8" xfId="0" applyNumberFormat="1" applyFont="1" applyFill="1" applyBorder="1" applyAlignment="1" applyProtection="1">
      <alignment horizontal="left" vertical="center" wrapText="1"/>
    </xf>
    <xf numFmtId="0" fontId="27" fillId="0" borderId="6" xfId="0" applyNumberFormat="1" applyFont="1" applyFill="1" applyBorder="1" applyAlignment="1" applyProtection="1">
      <alignment horizontal="left" vertical="center" wrapText="1"/>
    </xf>
    <xf numFmtId="0" fontId="27" fillId="0" borderId="7" xfId="0" applyNumberFormat="1" applyFont="1" applyFill="1" applyBorder="1" applyAlignment="1" applyProtection="1">
      <alignment horizontal="left" vertical="center" wrapText="1"/>
    </xf>
    <xf numFmtId="0" fontId="27" fillId="0" borderId="8" xfId="0" applyNumberFormat="1" applyFont="1" applyFill="1" applyBorder="1" applyAlignment="1" applyProtection="1">
      <alignment horizontal="left" vertical="center" wrapText="1"/>
    </xf>
    <xf numFmtId="0" fontId="26" fillId="0" borderId="14" xfId="0" applyNumberFormat="1" applyFont="1" applyFill="1" applyBorder="1" applyAlignment="1" applyProtection="1">
      <alignment horizontal="left" vertical="top" wrapText="1"/>
    </xf>
    <xf numFmtId="0" fontId="27" fillId="0" borderId="1" xfId="0" applyNumberFormat="1" applyFont="1" applyFill="1" applyBorder="1" applyAlignment="1" applyProtection="1">
      <alignment horizontal="left" vertical="top" wrapText="1"/>
    </xf>
    <xf numFmtId="0" fontId="26" fillId="0" borderId="9" xfId="0" applyNumberFormat="1" applyFont="1" applyFill="1" applyBorder="1" applyAlignment="1" applyProtection="1">
      <alignment horizontal="left" vertical="top"/>
    </xf>
    <xf numFmtId="0" fontId="28" fillId="0" borderId="10" xfId="0" applyNumberFormat="1" applyFont="1" applyFill="1" applyBorder="1" applyAlignment="1" applyProtection="1">
      <alignment horizontal="center" vertical="center"/>
    </xf>
  </cellXfs>
  <cellStyles count="9">
    <cellStyle name="Обычный" xfId="0" builtinId="0"/>
    <cellStyle name="Обычный 2" xfId="1"/>
    <cellStyle name="Обычный 2 10" xfId="6"/>
    <cellStyle name="Обычный 2 2 2" xfId="7"/>
    <cellStyle name="Обычный 3" xfId="2"/>
    <cellStyle name="Обычный 3 2" xfId="4"/>
    <cellStyle name="Обычный 3 2 5 2" xfId="5"/>
    <cellStyle name="Обычный 3 5 3" xfId="3"/>
    <cellStyle name="Финансовый" xfId="8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rtamysheva_gl/Desktop/&#1054;&#1073;&#1088;&#1072;&#1079;&#1094;&#1099;%20&#1089;&#1084;&#1077;&#1090;/&#1052;&#1056;&#1057;&#1050;%20&#1076;&#1083;&#1103;%20&#1090;&#1086;&#1088;&#1075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 № 3"/>
    </sheetNames>
    <sheetDataSet>
      <sheetData sheetId="0">
        <row r="23">
          <cell r="F23">
            <v>0.75779999999999992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 summaryRight="0"/>
    <pageSetUpPr autoPageBreaks="0"/>
  </sheetPr>
  <dimension ref="A1:J47"/>
  <sheetViews>
    <sheetView topLeftCell="A16" workbookViewId="0">
      <selection activeCell="J42" sqref="J42"/>
    </sheetView>
  </sheetViews>
  <sheetFormatPr defaultRowHeight="11.25" x14ac:dyDescent="0.2"/>
  <cols>
    <col min="1" max="1" width="5.5" style="1" customWidth="1"/>
    <col min="2" max="2" width="30.1640625" style="1" customWidth="1"/>
    <col min="3" max="3" width="40.5" style="1" customWidth="1"/>
    <col min="4" max="7" width="14" style="1" customWidth="1"/>
    <col min="8" max="8" width="14.83203125" style="1" customWidth="1"/>
    <col min="9" max="256" width="10.6640625" style="1" customWidth="1"/>
    <col min="257" max="257" width="5.5" style="1" customWidth="1"/>
    <col min="258" max="258" width="30.1640625" style="1" customWidth="1"/>
    <col min="259" max="259" width="40.5" style="1" customWidth="1"/>
    <col min="260" max="263" width="14" style="1" customWidth="1"/>
    <col min="264" max="264" width="14.83203125" style="1" customWidth="1"/>
    <col min="265" max="512" width="10.6640625" style="1" customWidth="1"/>
    <col min="513" max="513" width="5.5" style="1" customWidth="1"/>
    <col min="514" max="514" width="30.1640625" style="1" customWidth="1"/>
    <col min="515" max="515" width="40.5" style="1" customWidth="1"/>
    <col min="516" max="519" width="14" style="1" customWidth="1"/>
    <col min="520" max="520" width="14.83203125" style="1" customWidth="1"/>
    <col min="521" max="768" width="10.6640625" style="1" customWidth="1"/>
    <col min="769" max="769" width="5.5" style="1" customWidth="1"/>
    <col min="770" max="770" width="30.1640625" style="1" customWidth="1"/>
    <col min="771" max="771" width="40.5" style="1" customWidth="1"/>
    <col min="772" max="775" width="14" style="1" customWidth="1"/>
    <col min="776" max="776" width="14.83203125" style="1" customWidth="1"/>
    <col min="777" max="1024" width="10.6640625" style="1" customWidth="1"/>
    <col min="1025" max="1025" width="5.5" style="1" customWidth="1"/>
    <col min="1026" max="1026" width="30.1640625" style="1" customWidth="1"/>
    <col min="1027" max="1027" width="40.5" style="1" customWidth="1"/>
    <col min="1028" max="1031" width="14" style="1" customWidth="1"/>
    <col min="1032" max="1032" width="14.83203125" style="1" customWidth="1"/>
    <col min="1033" max="1280" width="10.6640625" style="1" customWidth="1"/>
    <col min="1281" max="1281" width="5.5" style="1" customWidth="1"/>
    <col min="1282" max="1282" width="30.1640625" style="1" customWidth="1"/>
    <col min="1283" max="1283" width="40.5" style="1" customWidth="1"/>
    <col min="1284" max="1287" width="14" style="1" customWidth="1"/>
    <col min="1288" max="1288" width="14.83203125" style="1" customWidth="1"/>
    <col min="1289" max="1536" width="10.6640625" style="1" customWidth="1"/>
    <col min="1537" max="1537" width="5.5" style="1" customWidth="1"/>
    <col min="1538" max="1538" width="30.1640625" style="1" customWidth="1"/>
    <col min="1539" max="1539" width="40.5" style="1" customWidth="1"/>
    <col min="1540" max="1543" width="14" style="1" customWidth="1"/>
    <col min="1544" max="1544" width="14.83203125" style="1" customWidth="1"/>
    <col min="1545" max="1792" width="10.6640625" style="1" customWidth="1"/>
    <col min="1793" max="1793" width="5.5" style="1" customWidth="1"/>
    <col min="1794" max="1794" width="30.1640625" style="1" customWidth="1"/>
    <col min="1795" max="1795" width="40.5" style="1" customWidth="1"/>
    <col min="1796" max="1799" width="14" style="1" customWidth="1"/>
    <col min="1800" max="1800" width="14.83203125" style="1" customWidth="1"/>
    <col min="1801" max="2048" width="10.6640625" style="1" customWidth="1"/>
    <col min="2049" max="2049" width="5.5" style="1" customWidth="1"/>
    <col min="2050" max="2050" width="30.1640625" style="1" customWidth="1"/>
    <col min="2051" max="2051" width="40.5" style="1" customWidth="1"/>
    <col min="2052" max="2055" width="14" style="1" customWidth="1"/>
    <col min="2056" max="2056" width="14.83203125" style="1" customWidth="1"/>
    <col min="2057" max="2304" width="10.6640625" style="1" customWidth="1"/>
    <col min="2305" max="2305" width="5.5" style="1" customWidth="1"/>
    <col min="2306" max="2306" width="30.1640625" style="1" customWidth="1"/>
    <col min="2307" max="2307" width="40.5" style="1" customWidth="1"/>
    <col min="2308" max="2311" width="14" style="1" customWidth="1"/>
    <col min="2312" max="2312" width="14.83203125" style="1" customWidth="1"/>
    <col min="2313" max="2560" width="10.6640625" style="1" customWidth="1"/>
    <col min="2561" max="2561" width="5.5" style="1" customWidth="1"/>
    <col min="2562" max="2562" width="30.1640625" style="1" customWidth="1"/>
    <col min="2563" max="2563" width="40.5" style="1" customWidth="1"/>
    <col min="2564" max="2567" width="14" style="1" customWidth="1"/>
    <col min="2568" max="2568" width="14.83203125" style="1" customWidth="1"/>
    <col min="2569" max="2816" width="10.6640625" style="1" customWidth="1"/>
    <col min="2817" max="2817" width="5.5" style="1" customWidth="1"/>
    <col min="2818" max="2818" width="30.1640625" style="1" customWidth="1"/>
    <col min="2819" max="2819" width="40.5" style="1" customWidth="1"/>
    <col min="2820" max="2823" width="14" style="1" customWidth="1"/>
    <col min="2824" max="2824" width="14.83203125" style="1" customWidth="1"/>
    <col min="2825" max="3072" width="10.6640625" style="1" customWidth="1"/>
    <col min="3073" max="3073" width="5.5" style="1" customWidth="1"/>
    <col min="3074" max="3074" width="30.1640625" style="1" customWidth="1"/>
    <col min="3075" max="3075" width="40.5" style="1" customWidth="1"/>
    <col min="3076" max="3079" width="14" style="1" customWidth="1"/>
    <col min="3080" max="3080" width="14.83203125" style="1" customWidth="1"/>
    <col min="3081" max="3328" width="10.6640625" style="1" customWidth="1"/>
    <col min="3329" max="3329" width="5.5" style="1" customWidth="1"/>
    <col min="3330" max="3330" width="30.1640625" style="1" customWidth="1"/>
    <col min="3331" max="3331" width="40.5" style="1" customWidth="1"/>
    <col min="3332" max="3335" width="14" style="1" customWidth="1"/>
    <col min="3336" max="3336" width="14.83203125" style="1" customWidth="1"/>
    <col min="3337" max="3584" width="10.6640625" style="1" customWidth="1"/>
    <col min="3585" max="3585" width="5.5" style="1" customWidth="1"/>
    <col min="3586" max="3586" width="30.1640625" style="1" customWidth="1"/>
    <col min="3587" max="3587" width="40.5" style="1" customWidth="1"/>
    <col min="3588" max="3591" width="14" style="1" customWidth="1"/>
    <col min="3592" max="3592" width="14.83203125" style="1" customWidth="1"/>
    <col min="3593" max="3840" width="10.6640625" style="1" customWidth="1"/>
    <col min="3841" max="3841" width="5.5" style="1" customWidth="1"/>
    <col min="3842" max="3842" width="30.1640625" style="1" customWidth="1"/>
    <col min="3843" max="3843" width="40.5" style="1" customWidth="1"/>
    <col min="3844" max="3847" width="14" style="1" customWidth="1"/>
    <col min="3848" max="3848" width="14.83203125" style="1" customWidth="1"/>
    <col min="3849" max="4096" width="10.6640625" style="1" customWidth="1"/>
    <col min="4097" max="4097" width="5.5" style="1" customWidth="1"/>
    <col min="4098" max="4098" width="30.1640625" style="1" customWidth="1"/>
    <col min="4099" max="4099" width="40.5" style="1" customWidth="1"/>
    <col min="4100" max="4103" width="14" style="1" customWidth="1"/>
    <col min="4104" max="4104" width="14.83203125" style="1" customWidth="1"/>
    <col min="4105" max="4352" width="10.6640625" style="1" customWidth="1"/>
    <col min="4353" max="4353" width="5.5" style="1" customWidth="1"/>
    <col min="4354" max="4354" width="30.1640625" style="1" customWidth="1"/>
    <col min="4355" max="4355" width="40.5" style="1" customWidth="1"/>
    <col min="4356" max="4359" width="14" style="1" customWidth="1"/>
    <col min="4360" max="4360" width="14.83203125" style="1" customWidth="1"/>
    <col min="4361" max="4608" width="10.6640625" style="1" customWidth="1"/>
    <col min="4609" max="4609" width="5.5" style="1" customWidth="1"/>
    <col min="4610" max="4610" width="30.1640625" style="1" customWidth="1"/>
    <col min="4611" max="4611" width="40.5" style="1" customWidth="1"/>
    <col min="4612" max="4615" width="14" style="1" customWidth="1"/>
    <col min="4616" max="4616" width="14.83203125" style="1" customWidth="1"/>
    <col min="4617" max="4864" width="10.6640625" style="1" customWidth="1"/>
    <col min="4865" max="4865" width="5.5" style="1" customWidth="1"/>
    <col min="4866" max="4866" width="30.1640625" style="1" customWidth="1"/>
    <col min="4867" max="4867" width="40.5" style="1" customWidth="1"/>
    <col min="4868" max="4871" width="14" style="1" customWidth="1"/>
    <col min="4872" max="4872" width="14.83203125" style="1" customWidth="1"/>
    <col min="4873" max="5120" width="10.6640625" style="1" customWidth="1"/>
    <col min="5121" max="5121" width="5.5" style="1" customWidth="1"/>
    <col min="5122" max="5122" width="30.1640625" style="1" customWidth="1"/>
    <col min="5123" max="5123" width="40.5" style="1" customWidth="1"/>
    <col min="5124" max="5127" width="14" style="1" customWidth="1"/>
    <col min="5128" max="5128" width="14.83203125" style="1" customWidth="1"/>
    <col min="5129" max="5376" width="10.6640625" style="1" customWidth="1"/>
    <col min="5377" max="5377" width="5.5" style="1" customWidth="1"/>
    <col min="5378" max="5378" width="30.1640625" style="1" customWidth="1"/>
    <col min="5379" max="5379" width="40.5" style="1" customWidth="1"/>
    <col min="5380" max="5383" width="14" style="1" customWidth="1"/>
    <col min="5384" max="5384" width="14.83203125" style="1" customWidth="1"/>
    <col min="5385" max="5632" width="10.6640625" style="1" customWidth="1"/>
    <col min="5633" max="5633" width="5.5" style="1" customWidth="1"/>
    <col min="5634" max="5634" width="30.1640625" style="1" customWidth="1"/>
    <col min="5635" max="5635" width="40.5" style="1" customWidth="1"/>
    <col min="5636" max="5639" width="14" style="1" customWidth="1"/>
    <col min="5640" max="5640" width="14.83203125" style="1" customWidth="1"/>
    <col min="5641" max="5888" width="10.6640625" style="1" customWidth="1"/>
    <col min="5889" max="5889" width="5.5" style="1" customWidth="1"/>
    <col min="5890" max="5890" width="30.1640625" style="1" customWidth="1"/>
    <col min="5891" max="5891" width="40.5" style="1" customWidth="1"/>
    <col min="5892" max="5895" width="14" style="1" customWidth="1"/>
    <col min="5896" max="5896" width="14.83203125" style="1" customWidth="1"/>
    <col min="5897" max="6144" width="10.6640625" style="1" customWidth="1"/>
    <col min="6145" max="6145" width="5.5" style="1" customWidth="1"/>
    <col min="6146" max="6146" width="30.1640625" style="1" customWidth="1"/>
    <col min="6147" max="6147" width="40.5" style="1" customWidth="1"/>
    <col min="6148" max="6151" width="14" style="1" customWidth="1"/>
    <col min="6152" max="6152" width="14.83203125" style="1" customWidth="1"/>
    <col min="6153" max="6400" width="10.6640625" style="1" customWidth="1"/>
    <col min="6401" max="6401" width="5.5" style="1" customWidth="1"/>
    <col min="6402" max="6402" width="30.1640625" style="1" customWidth="1"/>
    <col min="6403" max="6403" width="40.5" style="1" customWidth="1"/>
    <col min="6404" max="6407" width="14" style="1" customWidth="1"/>
    <col min="6408" max="6408" width="14.83203125" style="1" customWidth="1"/>
    <col min="6409" max="6656" width="10.6640625" style="1" customWidth="1"/>
    <col min="6657" max="6657" width="5.5" style="1" customWidth="1"/>
    <col min="6658" max="6658" width="30.1640625" style="1" customWidth="1"/>
    <col min="6659" max="6659" width="40.5" style="1" customWidth="1"/>
    <col min="6660" max="6663" width="14" style="1" customWidth="1"/>
    <col min="6664" max="6664" width="14.83203125" style="1" customWidth="1"/>
    <col min="6665" max="6912" width="10.6640625" style="1" customWidth="1"/>
    <col min="6913" max="6913" width="5.5" style="1" customWidth="1"/>
    <col min="6914" max="6914" width="30.1640625" style="1" customWidth="1"/>
    <col min="6915" max="6915" width="40.5" style="1" customWidth="1"/>
    <col min="6916" max="6919" width="14" style="1" customWidth="1"/>
    <col min="6920" max="6920" width="14.83203125" style="1" customWidth="1"/>
    <col min="6921" max="7168" width="10.6640625" style="1" customWidth="1"/>
    <col min="7169" max="7169" width="5.5" style="1" customWidth="1"/>
    <col min="7170" max="7170" width="30.1640625" style="1" customWidth="1"/>
    <col min="7171" max="7171" width="40.5" style="1" customWidth="1"/>
    <col min="7172" max="7175" width="14" style="1" customWidth="1"/>
    <col min="7176" max="7176" width="14.83203125" style="1" customWidth="1"/>
    <col min="7177" max="7424" width="10.6640625" style="1" customWidth="1"/>
    <col min="7425" max="7425" width="5.5" style="1" customWidth="1"/>
    <col min="7426" max="7426" width="30.1640625" style="1" customWidth="1"/>
    <col min="7427" max="7427" width="40.5" style="1" customWidth="1"/>
    <col min="7428" max="7431" width="14" style="1" customWidth="1"/>
    <col min="7432" max="7432" width="14.83203125" style="1" customWidth="1"/>
    <col min="7433" max="7680" width="10.6640625" style="1" customWidth="1"/>
    <col min="7681" max="7681" width="5.5" style="1" customWidth="1"/>
    <col min="7682" max="7682" width="30.1640625" style="1" customWidth="1"/>
    <col min="7683" max="7683" width="40.5" style="1" customWidth="1"/>
    <col min="7684" max="7687" width="14" style="1" customWidth="1"/>
    <col min="7688" max="7688" width="14.83203125" style="1" customWidth="1"/>
    <col min="7689" max="7936" width="10.6640625" style="1" customWidth="1"/>
    <col min="7937" max="7937" width="5.5" style="1" customWidth="1"/>
    <col min="7938" max="7938" width="30.1640625" style="1" customWidth="1"/>
    <col min="7939" max="7939" width="40.5" style="1" customWidth="1"/>
    <col min="7940" max="7943" width="14" style="1" customWidth="1"/>
    <col min="7944" max="7944" width="14.83203125" style="1" customWidth="1"/>
    <col min="7945" max="8192" width="10.6640625" style="1" customWidth="1"/>
    <col min="8193" max="8193" width="5.5" style="1" customWidth="1"/>
    <col min="8194" max="8194" width="30.1640625" style="1" customWidth="1"/>
    <col min="8195" max="8195" width="40.5" style="1" customWidth="1"/>
    <col min="8196" max="8199" width="14" style="1" customWidth="1"/>
    <col min="8200" max="8200" width="14.83203125" style="1" customWidth="1"/>
    <col min="8201" max="8448" width="10.6640625" style="1" customWidth="1"/>
    <col min="8449" max="8449" width="5.5" style="1" customWidth="1"/>
    <col min="8450" max="8450" width="30.1640625" style="1" customWidth="1"/>
    <col min="8451" max="8451" width="40.5" style="1" customWidth="1"/>
    <col min="8452" max="8455" width="14" style="1" customWidth="1"/>
    <col min="8456" max="8456" width="14.83203125" style="1" customWidth="1"/>
    <col min="8457" max="8704" width="10.6640625" style="1" customWidth="1"/>
    <col min="8705" max="8705" width="5.5" style="1" customWidth="1"/>
    <col min="8706" max="8706" width="30.1640625" style="1" customWidth="1"/>
    <col min="8707" max="8707" width="40.5" style="1" customWidth="1"/>
    <col min="8708" max="8711" width="14" style="1" customWidth="1"/>
    <col min="8712" max="8712" width="14.83203125" style="1" customWidth="1"/>
    <col min="8713" max="8960" width="10.6640625" style="1" customWidth="1"/>
    <col min="8961" max="8961" width="5.5" style="1" customWidth="1"/>
    <col min="8962" max="8962" width="30.1640625" style="1" customWidth="1"/>
    <col min="8963" max="8963" width="40.5" style="1" customWidth="1"/>
    <col min="8964" max="8967" width="14" style="1" customWidth="1"/>
    <col min="8968" max="8968" width="14.83203125" style="1" customWidth="1"/>
    <col min="8969" max="9216" width="10.6640625" style="1" customWidth="1"/>
    <col min="9217" max="9217" width="5.5" style="1" customWidth="1"/>
    <col min="9218" max="9218" width="30.1640625" style="1" customWidth="1"/>
    <col min="9219" max="9219" width="40.5" style="1" customWidth="1"/>
    <col min="9220" max="9223" width="14" style="1" customWidth="1"/>
    <col min="9224" max="9224" width="14.83203125" style="1" customWidth="1"/>
    <col min="9225" max="9472" width="10.6640625" style="1" customWidth="1"/>
    <col min="9473" max="9473" width="5.5" style="1" customWidth="1"/>
    <col min="9474" max="9474" width="30.1640625" style="1" customWidth="1"/>
    <col min="9475" max="9475" width="40.5" style="1" customWidth="1"/>
    <col min="9476" max="9479" width="14" style="1" customWidth="1"/>
    <col min="9480" max="9480" width="14.83203125" style="1" customWidth="1"/>
    <col min="9481" max="9728" width="10.6640625" style="1" customWidth="1"/>
    <col min="9729" max="9729" width="5.5" style="1" customWidth="1"/>
    <col min="9730" max="9730" width="30.1640625" style="1" customWidth="1"/>
    <col min="9731" max="9731" width="40.5" style="1" customWidth="1"/>
    <col min="9732" max="9735" width="14" style="1" customWidth="1"/>
    <col min="9736" max="9736" width="14.83203125" style="1" customWidth="1"/>
    <col min="9737" max="9984" width="10.6640625" style="1" customWidth="1"/>
    <col min="9985" max="9985" width="5.5" style="1" customWidth="1"/>
    <col min="9986" max="9986" width="30.1640625" style="1" customWidth="1"/>
    <col min="9987" max="9987" width="40.5" style="1" customWidth="1"/>
    <col min="9988" max="9991" width="14" style="1" customWidth="1"/>
    <col min="9992" max="9992" width="14.83203125" style="1" customWidth="1"/>
    <col min="9993" max="10240" width="10.6640625" style="1" customWidth="1"/>
    <col min="10241" max="10241" width="5.5" style="1" customWidth="1"/>
    <col min="10242" max="10242" width="30.1640625" style="1" customWidth="1"/>
    <col min="10243" max="10243" width="40.5" style="1" customWidth="1"/>
    <col min="10244" max="10247" width="14" style="1" customWidth="1"/>
    <col min="10248" max="10248" width="14.83203125" style="1" customWidth="1"/>
    <col min="10249" max="10496" width="10.6640625" style="1" customWidth="1"/>
    <col min="10497" max="10497" width="5.5" style="1" customWidth="1"/>
    <col min="10498" max="10498" width="30.1640625" style="1" customWidth="1"/>
    <col min="10499" max="10499" width="40.5" style="1" customWidth="1"/>
    <col min="10500" max="10503" width="14" style="1" customWidth="1"/>
    <col min="10504" max="10504" width="14.83203125" style="1" customWidth="1"/>
    <col min="10505" max="10752" width="10.6640625" style="1" customWidth="1"/>
    <col min="10753" max="10753" width="5.5" style="1" customWidth="1"/>
    <col min="10754" max="10754" width="30.1640625" style="1" customWidth="1"/>
    <col min="10755" max="10755" width="40.5" style="1" customWidth="1"/>
    <col min="10756" max="10759" width="14" style="1" customWidth="1"/>
    <col min="10760" max="10760" width="14.83203125" style="1" customWidth="1"/>
    <col min="10761" max="11008" width="10.6640625" style="1" customWidth="1"/>
    <col min="11009" max="11009" width="5.5" style="1" customWidth="1"/>
    <col min="11010" max="11010" width="30.1640625" style="1" customWidth="1"/>
    <col min="11011" max="11011" width="40.5" style="1" customWidth="1"/>
    <col min="11012" max="11015" width="14" style="1" customWidth="1"/>
    <col min="11016" max="11016" width="14.83203125" style="1" customWidth="1"/>
    <col min="11017" max="11264" width="10.6640625" style="1" customWidth="1"/>
    <col min="11265" max="11265" width="5.5" style="1" customWidth="1"/>
    <col min="11266" max="11266" width="30.1640625" style="1" customWidth="1"/>
    <col min="11267" max="11267" width="40.5" style="1" customWidth="1"/>
    <col min="11268" max="11271" width="14" style="1" customWidth="1"/>
    <col min="11272" max="11272" width="14.83203125" style="1" customWidth="1"/>
    <col min="11273" max="11520" width="10.6640625" style="1" customWidth="1"/>
    <col min="11521" max="11521" width="5.5" style="1" customWidth="1"/>
    <col min="11522" max="11522" width="30.1640625" style="1" customWidth="1"/>
    <col min="11523" max="11523" width="40.5" style="1" customWidth="1"/>
    <col min="11524" max="11527" width="14" style="1" customWidth="1"/>
    <col min="11528" max="11528" width="14.83203125" style="1" customWidth="1"/>
    <col min="11529" max="11776" width="10.6640625" style="1" customWidth="1"/>
    <col min="11777" max="11777" width="5.5" style="1" customWidth="1"/>
    <col min="11778" max="11778" width="30.1640625" style="1" customWidth="1"/>
    <col min="11779" max="11779" width="40.5" style="1" customWidth="1"/>
    <col min="11780" max="11783" width="14" style="1" customWidth="1"/>
    <col min="11784" max="11784" width="14.83203125" style="1" customWidth="1"/>
    <col min="11785" max="12032" width="10.6640625" style="1" customWidth="1"/>
    <col min="12033" max="12033" width="5.5" style="1" customWidth="1"/>
    <col min="12034" max="12034" width="30.1640625" style="1" customWidth="1"/>
    <col min="12035" max="12035" width="40.5" style="1" customWidth="1"/>
    <col min="12036" max="12039" width="14" style="1" customWidth="1"/>
    <col min="12040" max="12040" width="14.83203125" style="1" customWidth="1"/>
    <col min="12041" max="12288" width="10.6640625" style="1" customWidth="1"/>
    <col min="12289" max="12289" width="5.5" style="1" customWidth="1"/>
    <col min="12290" max="12290" width="30.1640625" style="1" customWidth="1"/>
    <col min="12291" max="12291" width="40.5" style="1" customWidth="1"/>
    <col min="12292" max="12295" width="14" style="1" customWidth="1"/>
    <col min="12296" max="12296" width="14.83203125" style="1" customWidth="1"/>
    <col min="12297" max="12544" width="10.6640625" style="1" customWidth="1"/>
    <col min="12545" max="12545" width="5.5" style="1" customWidth="1"/>
    <col min="12546" max="12546" width="30.1640625" style="1" customWidth="1"/>
    <col min="12547" max="12547" width="40.5" style="1" customWidth="1"/>
    <col min="12548" max="12551" width="14" style="1" customWidth="1"/>
    <col min="12552" max="12552" width="14.83203125" style="1" customWidth="1"/>
    <col min="12553" max="12800" width="10.6640625" style="1" customWidth="1"/>
    <col min="12801" max="12801" width="5.5" style="1" customWidth="1"/>
    <col min="12802" max="12802" width="30.1640625" style="1" customWidth="1"/>
    <col min="12803" max="12803" width="40.5" style="1" customWidth="1"/>
    <col min="12804" max="12807" width="14" style="1" customWidth="1"/>
    <col min="12808" max="12808" width="14.83203125" style="1" customWidth="1"/>
    <col min="12809" max="13056" width="10.6640625" style="1" customWidth="1"/>
    <col min="13057" max="13057" width="5.5" style="1" customWidth="1"/>
    <col min="13058" max="13058" width="30.1640625" style="1" customWidth="1"/>
    <col min="13059" max="13059" width="40.5" style="1" customWidth="1"/>
    <col min="13060" max="13063" width="14" style="1" customWidth="1"/>
    <col min="13064" max="13064" width="14.83203125" style="1" customWidth="1"/>
    <col min="13065" max="13312" width="10.6640625" style="1" customWidth="1"/>
    <col min="13313" max="13313" width="5.5" style="1" customWidth="1"/>
    <col min="13314" max="13314" width="30.1640625" style="1" customWidth="1"/>
    <col min="13315" max="13315" width="40.5" style="1" customWidth="1"/>
    <col min="13316" max="13319" width="14" style="1" customWidth="1"/>
    <col min="13320" max="13320" width="14.83203125" style="1" customWidth="1"/>
    <col min="13321" max="13568" width="10.6640625" style="1" customWidth="1"/>
    <col min="13569" max="13569" width="5.5" style="1" customWidth="1"/>
    <col min="13570" max="13570" width="30.1640625" style="1" customWidth="1"/>
    <col min="13571" max="13571" width="40.5" style="1" customWidth="1"/>
    <col min="13572" max="13575" width="14" style="1" customWidth="1"/>
    <col min="13576" max="13576" width="14.83203125" style="1" customWidth="1"/>
    <col min="13577" max="13824" width="10.6640625" style="1" customWidth="1"/>
    <col min="13825" max="13825" width="5.5" style="1" customWidth="1"/>
    <col min="13826" max="13826" width="30.1640625" style="1" customWidth="1"/>
    <col min="13827" max="13827" width="40.5" style="1" customWidth="1"/>
    <col min="13828" max="13831" width="14" style="1" customWidth="1"/>
    <col min="13832" max="13832" width="14.83203125" style="1" customWidth="1"/>
    <col min="13833" max="14080" width="10.6640625" style="1" customWidth="1"/>
    <col min="14081" max="14081" width="5.5" style="1" customWidth="1"/>
    <col min="14082" max="14082" width="30.1640625" style="1" customWidth="1"/>
    <col min="14083" max="14083" width="40.5" style="1" customWidth="1"/>
    <col min="14084" max="14087" width="14" style="1" customWidth="1"/>
    <col min="14088" max="14088" width="14.83203125" style="1" customWidth="1"/>
    <col min="14089" max="14336" width="10.6640625" style="1" customWidth="1"/>
    <col min="14337" max="14337" width="5.5" style="1" customWidth="1"/>
    <col min="14338" max="14338" width="30.1640625" style="1" customWidth="1"/>
    <col min="14339" max="14339" width="40.5" style="1" customWidth="1"/>
    <col min="14340" max="14343" width="14" style="1" customWidth="1"/>
    <col min="14344" max="14344" width="14.83203125" style="1" customWidth="1"/>
    <col min="14345" max="14592" width="10.6640625" style="1" customWidth="1"/>
    <col min="14593" max="14593" width="5.5" style="1" customWidth="1"/>
    <col min="14594" max="14594" width="30.1640625" style="1" customWidth="1"/>
    <col min="14595" max="14595" width="40.5" style="1" customWidth="1"/>
    <col min="14596" max="14599" width="14" style="1" customWidth="1"/>
    <col min="14600" max="14600" width="14.83203125" style="1" customWidth="1"/>
    <col min="14601" max="14848" width="10.6640625" style="1" customWidth="1"/>
    <col min="14849" max="14849" width="5.5" style="1" customWidth="1"/>
    <col min="14850" max="14850" width="30.1640625" style="1" customWidth="1"/>
    <col min="14851" max="14851" width="40.5" style="1" customWidth="1"/>
    <col min="14852" max="14855" width="14" style="1" customWidth="1"/>
    <col min="14856" max="14856" width="14.83203125" style="1" customWidth="1"/>
    <col min="14857" max="15104" width="10.6640625" style="1" customWidth="1"/>
    <col min="15105" max="15105" width="5.5" style="1" customWidth="1"/>
    <col min="15106" max="15106" width="30.1640625" style="1" customWidth="1"/>
    <col min="15107" max="15107" width="40.5" style="1" customWidth="1"/>
    <col min="15108" max="15111" width="14" style="1" customWidth="1"/>
    <col min="15112" max="15112" width="14.83203125" style="1" customWidth="1"/>
    <col min="15113" max="15360" width="10.6640625" style="1" customWidth="1"/>
    <col min="15361" max="15361" width="5.5" style="1" customWidth="1"/>
    <col min="15362" max="15362" width="30.1640625" style="1" customWidth="1"/>
    <col min="15363" max="15363" width="40.5" style="1" customWidth="1"/>
    <col min="15364" max="15367" width="14" style="1" customWidth="1"/>
    <col min="15368" max="15368" width="14.83203125" style="1" customWidth="1"/>
    <col min="15369" max="15616" width="10.6640625" style="1" customWidth="1"/>
    <col min="15617" max="15617" width="5.5" style="1" customWidth="1"/>
    <col min="15618" max="15618" width="30.1640625" style="1" customWidth="1"/>
    <col min="15619" max="15619" width="40.5" style="1" customWidth="1"/>
    <col min="15620" max="15623" width="14" style="1" customWidth="1"/>
    <col min="15624" max="15624" width="14.83203125" style="1" customWidth="1"/>
    <col min="15625" max="15872" width="10.6640625" style="1" customWidth="1"/>
    <col min="15873" max="15873" width="5.5" style="1" customWidth="1"/>
    <col min="15874" max="15874" width="30.1640625" style="1" customWidth="1"/>
    <col min="15875" max="15875" width="40.5" style="1" customWidth="1"/>
    <col min="15876" max="15879" width="14" style="1" customWidth="1"/>
    <col min="15880" max="15880" width="14.83203125" style="1" customWidth="1"/>
    <col min="15881" max="16128" width="10.6640625" style="1" customWidth="1"/>
    <col min="16129" max="16129" width="5.5" style="1" customWidth="1"/>
    <col min="16130" max="16130" width="30.1640625" style="1" customWidth="1"/>
    <col min="16131" max="16131" width="40.5" style="1" customWidth="1"/>
    <col min="16132" max="16135" width="14" style="1" customWidth="1"/>
    <col min="16136" max="16136" width="14.83203125" style="1" customWidth="1"/>
    <col min="16137" max="16384" width="10.6640625" style="1" customWidth="1"/>
  </cols>
  <sheetData>
    <row r="1" spans="1:8" ht="11.25" customHeight="1" x14ac:dyDescent="0.2">
      <c r="H1" s="2" t="s">
        <v>9</v>
      </c>
    </row>
    <row r="2" spans="1:8" ht="12.75" customHeight="1" x14ac:dyDescent="0.2">
      <c r="A2" s="190" t="s">
        <v>10</v>
      </c>
      <c r="B2" s="190"/>
      <c r="C2" s="190"/>
      <c r="D2" s="190"/>
      <c r="E2" s="190"/>
      <c r="F2" s="190"/>
      <c r="G2" s="190"/>
      <c r="H2" s="190"/>
    </row>
    <row r="3" spans="1:8" ht="6.75" customHeight="1" x14ac:dyDescent="0.2"/>
    <row r="4" spans="1:8" ht="21.75" customHeight="1" x14ac:dyDescent="0.2">
      <c r="A4" s="191" t="s">
        <v>11</v>
      </c>
      <c r="B4" s="191"/>
      <c r="C4" s="191"/>
      <c r="D4" s="191"/>
      <c r="E4" s="191"/>
      <c r="F4" s="191"/>
      <c r="G4" s="191"/>
      <c r="H4" s="191"/>
    </row>
    <row r="5" spans="1:8" ht="6.75" customHeight="1" x14ac:dyDescent="0.2"/>
    <row r="6" spans="1:8" ht="11.25" customHeight="1" x14ac:dyDescent="0.2">
      <c r="A6" s="2" t="s">
        <v>12</v>
      </c>
    </row>
    <row r="7" spans="1:8" ht="11.25" customHeight="1" x14ac:dyDescent="0.2">
      <c r="A7" s="2" t="s">
        <v>13</v>
      </c>
    </row>
    <row r="8" spans="1:8" ht="11.25" customHeight="1" x14ac:dyDescent="0.2">
      <c r="A8" s="2" t="s">
        <v>14</v>
      </c>
    </row>
    <row r="9" spans="1:8" ht="11.25" customHeight="1" x14ac:dyDescent="0.2">
      <c r="A9" s="192" t="s">
        <v>15</v>
      </c>
      <c r="B9" s="192"/>
      <c r="C9" s="192"/>
      <c r="D9" s="192"/>
      <c r="E9" s="192"/>
      <c r="F9" s="192"/>
      <c r="G9" s="192"/>
      <c r="H9" s="192"/>
    </row>
    <row r="11" spans="1:8" ht="11.25" customHeight="1" x14ac:dyDescent="0.2">
      <c r="A11" s="193" t="s">
        <v>16</v>
      </c>
      <c r="B11" s="193" t="s">
        <v>17</v>
      </c>
      <c r="C11" s="193" t="s">
        <v>18</v>
      </c>
      <c r="D11" s="195" t="s">
        <v>19</v>
      </c>
      <c r="E11" s="195"/>
      <c r="F11" s="195"/>
      <c r="G11" s="195"/>
      <c r="H11" s="193" t="s">
        <v>20</v>
      </c>
    </row>
    <row r="12" spans="1:8" ht="21.75" customHeight="1" x14ac:dyDescent="0.2">
      <c r="A12" s="194"/>
      <c r="B12" s="194"/>
      <c r="C12" s="194"/>
      <c r="D12" s="3" t="s">
        <v>21</v>
      </c>
      <c r="E12" s="3" t="s">
        <v>22</v>
      </c>
      <c r="F12" s="3" t="s">
        <v>23</v>
      </c>
      <c r="G12" s="3" t="s">
        <v>24</v>
      </c>
      <c r="H12" s="194"/>
    </row>
    <row r="13" spans="1:8" ht="11.25" customHeight="1" x14ac:dyDescent="0.2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</row>
    <row r="14" spans="1:8" ht="11.25" customHeight="1" x14ac:dyDescent="0.2">
      <c r="A14" s="196" t="s">
        <v>25</v>
      </c>
      <c r="B14" s="196"/>
      <c r="C14" s="196"/>
      <c r="D14" s="196"/>
      <c r="E14" s="196"/>
      <c r="F14" s="196"/>
      <c r="G14" s="196"/>
      <c r="H14" s="196"/>
    </row>
    <row r="15" spans="1:8" ht="48.75" customHeight="1" x14ac:dyDescent="0.2">
      <c r="A15" s="5">
        <v>1</v>
      </c>
      <c r="B15" s="6" t="s">
        <v>75</v>
      </c>
      <c r="C15" s="7" t="s">
        <v>74</v>
      </c>
      <c r="D15" s="8">
        <v>0</v>
      </c>
      <c r="E15" s="9">
        <f>('расчет МРСК'!H9+'расчет МРСК'!H10)/1000</f>
        <v>0</v>
      </c>
      <c r="F15" s="8"/>
      <c r="G15" s="8">
        <v>0</v>
      </c>
      <c r="H15" s="9">
        <f>SUM(D15:G15)</f>
        <v>0</v>
      </c>
    </row>
    <row r="16" spans="1:8" ht="21.75" customHeight="1" x14ac:dyDescent="0.2">
      <c r="A16" s="6"/>
      <c r="B16" s="6"/>
      <c r="C16" s="7" t="s">
        <v>27</v>
      </c>
      <c r="D16" s="8">
        <f>D15</f>
        <v>0</v>
      </c>
      <c r="E16" s="8">
        <f t="shared" ref="E16:H16" si="0">E15</f>
        <v>0</v>
      </c>
      <c r="F16" s="8">
        <f t="shared" si="0"/>
        <v>0</v>
      </c>
      <c r="G16" s="8">
        <f t="shared" si="0"/>
        <v>0</v>
      </c>
      <c r="H16" s="8">
        <f t="shared" si="0"/>
        <v>0</v>
      </c>
    </row>
    <row r="17" spans="1:9" ht="11.25" customHeight="1" x14ac:dyDescent="0.2">
      <c r="A17" s="181" t="s">
        <v>28</v>
      </c>
      <c r="B17" s="182"/>
      <c r="C17" s="182"/>
      <c r="D17" s="182"/>
      <c r="E17" s="182"/>
      <c r="F17" s="182"/>
      <c r="G17" s="182"/>
      <c r="H17" s="183"/>
    </row>
    <row r="18" spans="1:9" ht="11.25" customHeight="1" x14ac:dyDescent="0.2">
      <c r="A18" s="5">
        <v>3</v>
      </c>
      <c r="B18" s="6" t="s">
        <v>26</v>
      </c>
      <c r="C18" s="7" t="s">
        <v>29</v>
      </c>
      <c r="D18" s="8">
        <v>0</v>
      </c>
      <c r="E18" s="9">
        <v>24.577999999999999</v>
      </c>
      <c r="F18" s="8">
        <v>0</v>
      </c>
      <c r="G18" s="8">
        <v>0</v>
      </c>
      <c r="H18" s="9">
        <f>SUM(D18:G18)</f>
        <v>24.577999999999999</v>
      </c>
    </row>
    <row r="19" spans="1:9" ht="53.25" customHeight="1" x14ac:dyDescent="0.2">
      <c r="A19" s="5">
        <v>4</v>
      </c>
      <c r="B19" s="6" t="s">
        <v>26</v>
      </c>
      <c r="C19" s="7" t="s">
        <v>30</v>
      </c>
      <c r="D19" s="8">
        <v>0</v>
      </c>
      <c r="E19" s="9">
        <v>344.09</v>
      </c>
      <c r="F19" s="8">
        <v>0</v>
      </c>
      <c r="G19" s="8">
        <v>0</v>
      </c>
      <c r="H19" s="9">
        <f>SUM(D19:G19)</f>
        <v>344.09</v>
      </c>
    </row>
    <row r="20" spans="1:9" ht="21.75" customHeight="1" x14ac:dyDescent="0.2">
      <c r="A20" s="6"/>
      <c r="B20" s="6"/>
      <c r="C20" s="7" t="s">
        <v>31</v>
      </c>
      <c r="D20" s="8">
        <v>0</v>
      </c>
      <c r="E20" s="9">
        <f>E19+E18</f>
        <v>368.66799999999995</v>
      </c>
      <c r="F20" s="9">
        <f t="shared" ref="F20:G20" si="1">F19+F18</f>
        <v>0</v>
      </c>
      <c r="G20" s="9">
        <f t="shared" si="1"/>
        <v>0</v>
      </c>
      <c r="H20" s="9">
        <f>SUM(D20:G20)</f>
        <v>368.66799999999995</v>
      </c>
    </row>
    <row r="21" spans="1:9" ht="11.25" customHeight="1" x14ac:dyDescent="0.2">
      <c r="A21" s="6"/>
      <c r="B21" s="6"/>
      <c r="C21" s="7" t="s">
        <v>32</v>
      </c>
      <c r="D21" s="8">
        <v>0</v>
      </c>
      <c r="E21" s="10">
        <f>E20+E16</f>
        <v>368.66799999999995</v>
      </c>
      <c r="F21" s="10">
        <f t="shared" ref="F21:G21" si="2">F20+F16</f>
        <v>0</v>
      </c>
      <c r="G21" s="10">
        <f t="shared" si="2"/>
        <v>0</v>
      </c>
      <c r="H21" s="9">
        <f>SUM(D21:G21)</f>
        <v>368.66799999999995</v>
      </c>
    </row>
    <row r="22" spans="1:9" ht="11.25" customHeight="1" x14ac:dyDescent="0.2">
      <c r="A22" s="181" t="s">
        <v>33</v>
      </c>
      <c r="B22" s="182"/>
      <c r="C22" s="182"/>
      <c r="D22" s="182"/>
      <c r="E22" s="182"/>
      <c r="F22" s="182"/>
      <c r="G22" s="182"/>
      <c r="H22" s="183"/>
    </row>
    <row r="23" spans="1:9" ht="32.25" customHeight="1" x14ac:dyDescent="0.2">
      <c r="A23" s="5">
        <v>6</v>
      </c>
      <c r="B23" s="6" t="s">
        <v>34</v>
      </c>
      <c r="C23" s="7" t="s">
        <v>35</v>
      </c>
      <c r="D23" s="9">
        <v>294.935</v>
      </c>
      <c r="E23" s="8">
        <v>0</v>
      </c>
      <c r="F23" s="8">
        <v>0</v>
      </c>
      <c r="G23" s="8">
        <v>0</v>
      </c>
      <c r="H23" s="9">
        <f>SUM(D23:G23)</f>
        <v>294.935</v>
      </c>
    </row>
    <row r="24" spans="1:9" ht="32.25" customHeight="1" x14ac:dyDescent="0.2">
      <c r="A24" s="6"/>
      <c r="B24" s="6"/>
      <c r="C24" s="7" t="s">
        <v>36</v>
      </c>
      <c r="D24" s="9">
        <v>294.935</v>
      </c>
      <c r="E24" s="8">
        <v>0</v>
      </c>
      <c r="F24" s="8">
        <v>0</v>
      </c>
      <c r="G24" s="8">
        <v>0</v>
      </c>
      <c r="H24" s="9">
        <f>SUM(D24:G24)</f>
        <v>294.935</v>
      </c>
    </row>
    <row r="25" spans="1:9" ht="11.25" customHeight="1" x14ac:dyDescent="0.2">
      <c r="A25" s="6"/>
      <c r="B25" s="6"/>
      <c r="C25" s="7" t="s">
        <v>37</v>
      </c>
      <c r="D25" s="9">
        <f>D21+D24</f>
        <v>294.935</v>
      </c>
      <c r="E25" s="9">
        <f>E21+E24</f>
        <v>368.66799999999995</v>
      </c>
      <c r="F25" s="9">
        <f>F21+F24</f>
        <v>0</v>
      </c>
      <c r="G25" s="9">
        <f>G21+G24</f>
        <v>0</v>
      </c>
      <c r="H25" s="9">
        <f>SUM(D25:G25)</f>
        <v>663.60299999999995</v>
      </c>
    </row>
    <row r="26" spans="1:9" ht="11.25" customHeight="1" x14ac:dyDescent="0.2">
      <c r="A26" s="197" t="s">
        <v>38</v>
      </c>
      <c r="B26" s="198"/>
      <c r="C26" s="199"/>
      <c r="D26" s="21">
        <f>D25</f>
        <v>294.935</v>
      </c>
      <c r="E26" s="22">
        <f>E25</f>
        <v>368.66799999999995</v>
      </c>
      <c r="F26" s="22">
        <f t="shared" ref="F26:G26" si="3">F25</f>
        <v>0</v>
      </c>
      <c r="G26" s="22">
        <f t="shared" si="3"/>
        <v>0</v>
      </c>
      <c r="H26" s="9">
        <f>SUM(D26:G26)</f>
        <v>663.60299999999995</v>
      </c>
    </row>
    <row r="27" spans="1:9" ht="42.75" customHeight="1" x14ac:dyDescent="0.2">
      <c r="A27" s="174" t="s">
        <v>39</v>
      </c>
      <c r="B27" s="175"/>
      <c r="C27" s="176"/>
      <c r="D27" s="11">
        <v>103.959</v>
      </c>
      <c r="E27" s="12">
        <v>1559.3920000000001</v>
      </c>
      <c r="F27" s="13">
        <v>0</v>
      </c>
      <c r="G27" s="11">
        <v>0</v>
      </c>
      <c r="H27" s="12">
        <v>1719.616</v>
      </c>
      <c r="I27" s="1">
        <f>E27*7.74</f>
        <v>12069.694080000001</v>
      </c>
    </row>
    <row r="28" spans="1:9" ht="21.75" customHeight="1" x14ac:dyDescent="0.2">
      <c r="A28" s="184"/>
      <c r="B28" s="187" t="s">
        <v>40</v>
      </c>
      <c r="C28" s="14" t="s">
        <v>41</v>
      </c>
      <c r="D28" s="15"/>
      <c r="E28" s="10">
        <f>E16*7.74</f>
        <v>0</v>
      </c>
      <c r="F28" s="15"/>
      <c r="G28" s="15"/>
      <c r="H28" s="9">
        <f t="shared" ref="H28:H33" si="4">SUM(D28:G28)</f>
        <v>0</v>
      </c>
    </row>
    <row r="29" spans="1:9" ht="11.25" customHeight="1" x14ac:dyDescent="0.2">
      <c r="A29" s="185"/>
      <c r="B29" s="188"/>
      <c r="C29" s="14" t="s">
        <v>42</v>
      </c>
      <c r="D29" s="15"/>
      <c r="E29" s="9">
        <f>E18*27.94</f>
        <v>686.70932000000005</v>
      </c>
      <c r="F29" s="15"/>
      <c r="G29" s="15"/>
      <c r="H29" s="9">
        <f t="shared" si="4"/>
        <v>686.70932000000005</v>
      </c>
    </row>
    <row r="30" spans="1:9" ht="11.25" customHeight="1" x14ac:dyDescent="0.2">
      <c r="A30" s="185"/>
      <c r="B30" s="188"/>
      <c r="C30" s="14" t="s">
        <v>43</v>
      </c>
      <c r="D30" s="15"/>
      <c r="E30" s="15"/>
      <c r="F30" s="8">
        <v>0</v>
      </c>
      <c r="G30" s="15"/>
      <c r="H30" s="9">
        <f t="shared" si="4"/>
        <v>0</v>
      </c>
    </row>
    <row r="31" spans="1:9" ht="11.25" customHeight="1" x14ac:dyDescent="0.2">
      <c r="A31" s="185"/>
      <c r="B31" s="188"/>
      <c r="C31" s="14" t="s">
        <v>44</v>
      </c>
      <c r="D31" s="9">
        <f>D23*4.47</f>
        <v>1318.3594499999999</v>
      </c>
      <c r="E31" s="15"/>
      <c r="F31" s="15"/>
      <c r="G31" s="15"/>
      <c r="H31" s="9">
        <f t="shared" si="4"/>
        <v>1318.3594499999999</v>
      </c>
    </row>
    <row r="32" spans="1:9" ht="11.25" customHeight="1" x14ac:dyDescent="0.2">
      <c r="A32" s="185"/>
      <c r="B32" s="188"/>
      <c r="C32" s="14" t="s">
        <v>45</v>
      </c>
      <c r="D32" s="15"/>
      <c r="E32" s="10">
        <f>E19*10.42</f>
        <v>3585.4177999999997</v>
      </c>
      <c r="F32" s="15"/>
      <c r="G32" s="9"/>
      <c r="H32" s="9">
        <f t="shared" si="4"/>
        <v>3585.4177999999997</v>
      </c>
    </row>
    <row r="33" spans="1:10" ht="21.75" customHeight="1" x14ac:dyDescent="0.2">
      <c r="A33" s="186"/>
      <c r="B33" s="189"/>
      <c r="C33" s="14" t="s">
        <v>46</v>
      </c>
      <c r="D33" s="11">
        <f>D28+D29+D30+D31+D32</f>
        <v>1318.3594499999999</v>
      </c>
      <c r="E33" s="11">
        <f>E28+E29+E30+E31+E32</f>
        <v>4272.1271200000001</v>
      </c>
      <c r="F33" s="11">
        <f>F28+F29+F30+F31+F32</f>
        <v>0</v>
      </c>
      <c r="G33" s="11">
        <f t="shared" ref="G33" si="5">G28+G29+G30+G31+G32</f>
        <v>0</v>
      </c>
      <c r="H33" s="9">
        <f t="shared" si="4"/>
        <v>5590.48657</v>
      </c>
    </row>
    <row r="34" spans="1:10" ht="11.25" customHeight="1" x14ac:dyDescent="0.2">
      <c r="A34" s="174" t="s">
        <v>47</v>
      </c>
      <c r="B34" s="175"/>
      <c r="C34" s="176"/>
      <c r="D34" s="11">
        <f>D33</f>
        <v>1318.3594499999999</v>
      </c>
      <c r="E34" s="11">
        <f t="shared" ref="E34:G34" si="6">E33</f>
        <v>4272.1271200000001</v>
      </c>
      <c r="F34" s="11">
        <f t="shared" si="6"/>
        <v>0</v>
      </c>
      <c r="G34" s="11">
        <f t="shared" si="6"/>
        <v>0</v>
      </c>
      <c r="H34" s="11">
        <f>H33</f>
        <v>5590.48657</v>
      </c>
    </row>
    <row r="35" spans="1:10" ht="11.25" customHeight="1" x14ac:dyDescent="0.2">
      <c r="A35" s="178" t="s">
        <v>48</v>
      </c>
      <c r="B35" s="179"/>
      <c r="C35" s="180"/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10" ht="11.25" customHeight="1" x14ac:dyDescent="0.2">
      <c r="A36" s="178" t="s">
        <v>49</v>
      </c>
      <c r="B36" s="179"/>
      <c r="C36" s="180"/>
      <c r="D36" s="8">
        <v>0</v>
      </c>
      <c r="E36" s="8">
        <v>0</v>
      </c>
      <c r="F36" s="8">
        <v>0</v>
      </c>
      <c r="G36" s="8">
        <v>0</v>
      </c>
      <c r="H36" s="8">
        <v>0</v>
      </c>
    </row>
    <row r="37" spans="1:10" ht="11.25" customHeight="1" x14ac:dyDescent="0.2">
      <c r="A37" s="174" t="s">
        <v>50</v>
      </c>
      <c r="B37" s="175"/>
      <c r="C37" s="176"/>
      <c r="D37" s="11">
        <f>D34+D35+D36</f>
        <v>1318.3594499999999</v>
      </c>
      <c r="E37" s="11">
        <f>E34+E35+E36</f>
        <v>4272.1271200000001</v>
      </c>
      <c r="F37" s="11">
        <f t="shared" ref="F37:G37" si="7">F34+F35+F36</f>
        <v>0</v>
      </c>
      <c r="G37" s="11">
        <f t="shared" si="7"/>
        <v>0</v>
      </c>
      <c r="H37" s="11">
        <f>H34+H35+H36</f>
        <v>5590.48657</v>
      </c>
    </row>
    <row r="38" spans="1:10" ht="11.25" customHeight="1" x14ac:dyDescent="0.2">
      <c r="A38" s="181" t="s">
        <v>51</v>
      </c>
      <c r="B38" s="182"/>
      <c r="C38" s="182"/>
      <c r="D38" s="182"/>
      <c r="E38" s="182"/>
      <c r="F38" s="182"/>
      <c r="G38" s="182"/>
      <c r="H38" s="183"/>
    </row>
    <row r="39" spans="1:10" ht="21.75" customHeight="1" x14ac:dyDescent="0.2">
      <c r="A39" s="16" t="s">
        <v>52</v>
      </c>
      <c r="B39" s="16" t="s">
        <v>53</v>
      </c>
      <c r="C39" s="6" t="s">
        <v>54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10" ht="21.75" customHeight="1" x14ac:dyDescent="0.2">
      <c r="A40" s="16" t="s">
        <v>55</v>
      </c>
      <c r="B40" s="16" t="s">
        <v>56</v>
      </c>
      <c r="C40" s="6" t="s">
        <v>57</v>
      </c>
      <c r="D40" s="9">
        <f>D37*1.0255*1.054</f>
        <v>1424.98440723765</v>
      </c>
      <c r="E40" s="9">
        <f t="shared" ref="E40:H40" si="8">E37*1.0255*1.054</f>
        <v>4617.6439450842408</v>
      </c>
      <c r="F40" s="9">
        <f t="shared" si="8"/>
        <v>0</v>
      </c>
      <c r="G40" s="9">
        <f t="shared" si="8"/>
        <v>0</v>
      </c>
      <c r="H40" s="9">
        <f t="shared" si="8"/>
        <v>6042.6283523218908</v>
      </c>
    </row>
    <row r="41" spans="1:10" ht="11.25" customHeight="1" x14ac:dyDescent="0.2">
      <c r="A41" s="174" t="s">
        <v>58</v>
      </c>
      <c r="B41" s="175"/>
      <c r="C41" s="176"/>
      <c r="D41" s="11">
        <f>D40</f>
        <v>1424.98440723765</v>
      </c>
      <c r="E41" s="11">
        <f t="shared" ref="E41:H42" si="9">E40</f>
        <v>4617.6439450842408</v>
      </c>
      <c r="F41" s="11">
        <f t="shared" si="9"/>
        <v>0</v>
      </c>
      <c r="G41" s="11">
        <f t="shared" si="9"/>
        <v>0</v>
      </c>
      <c r="H41" s="11">
        <f t="shared" si="9"/>
        <v>6042.6283523218908</v>
      </c>
    </row>
    <row r="42" spans="1:10" ht="11.25" customHeight="1" x14ac:dyDescent="0.2">
      <c r="A42" s="174" t="s">
        <v>59</v>
      </c>
      <c r="B42" s="175"/>
      <c r="C42" s="176"/>
      <c r="D42" s="11">
        <f>D41</f>
        <v>1424.98440723765</v>
      </c>
      <c r="E42" s="11">
        <f t="shared" si="9"/>
        <v>4617.6439450842408</v>
      </c>
      <c r="F42" s="11">
        <f t="shared" si="9"/>
        <v>0</v>
      </c>
      <c r="G42" s="11">
        <f t="shared" si="9"/>
        <v>0</v>
      </c>
      <c r="H42" s="11">
        <f t="shared" si="9"/>
        <v>6042.6283523218908</v>
      </c>
      <c r="I42" s="1">
        <f>20949505/1000</f>
        <v>20949.505000000001</v>
      </c>
      <c r="J42" s="1">
        <f>I42/H42</f>
        <v>3.4669524217801873</v>
      </c>
    </row>
    <row r="43" spans="1:10" ht="11.25" customHeight="1" x14ac:dyDescent="0.2">
      <c r="A43" s="17"/>
      <c r="B43" s="18"/>
      <c r="C43" s="19" t="s">
        <v>60</v>
      </c>
      <c r="D43" s="9">
        <f>D42*20%</f>
        <v>284.99688144753003</v>
      </c>
      <c r="E43" s="9">
        <f t="shared" ref="E43:H43" si="10">E42*20%</f>
        <v>923.52878901684824</v>
      </c>
      <c r="F43" s="9">
        <f t="shared" si="10"/>
        <v>0</v>
      </c>
      <c r="G43" s="9">
        <f t="shared" si="10"/>
        <v>0</v>
      </c>
      <c r="H43" s="9">
        <f t="shared" si="10"/>
        <v>1208.5256704643782</v>
      </c>
    </row>
    <row r="44" spans="1:10" ht="11.25" customHeight="1" x14ac:dyDescent="0.2">
      <c r="A44" s="17"/>
      <c r="B44" s="18"/>
      <c r="C44" s="19" t="s">
        <v>61</v>
      </c>
      <c r="D44" s="9">
        <f>D42+D43</f>
        <v>1709.9812886851801</v>
      </c>
      <c r="E44" s="9">
        <f t="shared" ref="E44:G44" si="11">E42+E43</f>
        <v>5541.1727341010892</v>
      </c>
      <c r="F44" s="9">
        <f t="shared" si="11"/>
        <v>0</v>
      </c>
      <c r="G44" s="9">
        <f t="shared" si="11"/>
        <v>0</v>
      </c>
      <c r="H44" s="9">
        <f>H42+H43</f>
        <v>7251.1540227862688</v>
      </c>
    </row>
    <row r="45" spans="1:10" ht="11.25" customHeight="1" x14ac:dyDescent="0.2"/>
    <row r="46" spans="1:10" ht="11.25" customHeight="1" x14ac:dyDescent="0.2">
      <c r="B46" s="20" t="s">
        <v>7</v>
      </c>
      <c r="C46" s="177" t="s">
        <v>62</v>
      </c>
      <c r="D46" s="177"/>
      <c r="E46" s="177"/>
      <c r="F46" s="177"/>
      <c r="G46" s="177"/>
      <c r="H46" s="177"/>
    </row>
    <row r="47" spans="1:10" ht="11.25" customHeight="1" x14ac:dyDescent="0.2">
      <c r="B47" s="20" t="s">
        <v>8</v>
      </c>
      <c r="C47" s="2" t="s">
        <v>63</v>
      </c>
    </row>
  </sheetData>
  <mergeCells count="23">
    <mergeCell ref="A28:A33"/>
    <mergeCell ref="B28:B33"/>
    <mergeCell ref="A2:H2"/>
    <mergeCell ref="A4:H4"/>
    <mergeCell ref="A9:H9"/>
    <mergeCell ref="A11:A12"/>
    <mergeCell ref="B11:B12"/>
    <mergeCell ref="C11:C12"/>
    <mergeCell ref="D11:G11"/>
    <mergeCell ref="H11:H12"/>
    <mergeCell ref="A14:H14"/>
    <mergeCell ref="A17:H17"/>
    <mergeCell ref="A22:H22"/>
    <mergeCell ref="A26:C26"/>
    <mergeCell ref="A27:C27"/>
    <mergeCell ref="A42:C42"/>
    <mergeCell ref="C46:H46"/>
    <mergeCell ref="A34:C34"/>
    <mergeCell ref="A35:C35"/>
    <mergeCell ref="A36:C36"/>
    <mergeCell ref="A37:C37"/>
    <mergeCell ref="A38:H38"/>
    <mergeCell ref="A41:C4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31"/>
  <sheetViews>
    <sheetView view="pageBreakPreview" zoomScale="90" zoomScaleNormal="100" zoomScaleSheetLayoutView="90" workbookViewId="0">
      <selection activeCell="F16" sqref="F16"/>
    </sheetView>
  </sheetViews>
  <sheetFormatPr defaultRowHeight="11.25" x14ac:dyDescent="0.2"/>
  <cols>
    <col min="1" max="1" width="5.5" style="1" customWidth="1"/>
    <col min="2" max="2" width="30.1640625" style="1" customWidth="1"/>
    <col min="3" max="3" width="38.83203125" style="1" customWidth="1"/>
    <col min="4" max="4" width="15.33203125" style="1" customWidth="1"/>
    <col min="5" max="5" width="16.6640625" style="1" customWidth="1"/>
    <col min="6" max="7" width="14" style="1" customWidth="1"/>
    <col min="8" max="8" width="14.83203125" style="1" customWidth="1"/>
    <col min="9" max="251" width="10.6640625" style="1" customWidth="1"/>
    <col min="252" max="252" width="5.5" style="1" customWidth="1"/>
    <col min="253" max="253" width="30.1640625" style="1" customWidth="1"/>
    <col min="254" max="254" width="40.5" style="1" customWidth="1"/>
    <col min="255" max="258" width="14" style="1" customWidth="1"/>
    <col min="259" max="259" width="14.83203125" style="1" customWidth="1"/>
    <col min="260" max="507" width="10.6640625" style="1" customWidth="1"/>
    <col min="508" max="508" width="5.5" style="1" customWidth="1"/>
    <col min="509" max="509" width="30.1640625" style="1" customWidth="1"/>
    <col min="510" max="510" width="40.5" style="1" customWidth="1"/>
    <col min="511" max="514" width="14" style="1" customWidth="1"/>
    <col min="515" max="515" width="14.83203125" style="1" customWidth="1"/>
    <col min="516" max="763" width="10.6640625" style="1" customWidth="1"/>
    <col min="764" max="764" width="5.5" style="1" customWidth="1"/>
    <col min="765" max="765" width="30.1640625" style="1" customWidth="1"/>
    <col min="766" max="766" width="40.5" style="1" customWidth="1"/>
    <col min="767" max="770" width="14" style="1" customWidth="1"/>
    <col min="771" max="771" width="14.83203125" style="1" customWidth="1"/>
    <col min="772" max="1019" width="10.6640625" style="1" customWidth="1"/>
    <col min="1020" max="1020" width="5.5" style="1" customWidth="1"/>
    <col min="1021" max="1021" width="30.1640625" style="1" customWidth="1"/>
    <col min="1022" max="1022" width="40.5" style="1" customWidth="1"/>
    <col min="1023" max="1026" width="14" style="1" customWidth="1"/>
    <col min="1027" max="1027" width="14.83203125" style="1" customWidth="1"/>
    <col min="1028" max="1275" width="10.6640625" style="1" customWidth="1"/>
    <col min="1276" max="1276" width="5.5" style="1" customWidth="1"/>
    <col min="1277" max="1277" width="30.1640625" style="1" customWidth="1"/>
    <col min="1278" max="1278" width="40.5" style="1" customWidth="1"/>
    <col min="1279" max="1282" width="14" style="1" customWidth="1"/>
    <col min="1283" max="1283" width="14.83203125" style="1" customWidth="1"/>
    <col min="1284" max="1531" width="10.6640625" style="1" customWidth="1"/>
    <col min="1532" max="1532" width="5.5" style="1" customWidth="1"/>
    <col min="1533" max="1533" width="30.1640625" style="1" customWidth="1"/>
    <col min="1534" max="1534" width="40.5" style="1" customWidth="1"/>
    <col min="1535" max="1538" width="14" style="1" customWidth="1"/>
    <col min="1539" max="1539" width="14.83203125" style="1" customWidth="1"/>
    <col min="1540" max="1787" width="10.6640625" style="1" customWidth="1"/>
    <col min="1788" max="1788" width="5.5" style="1" customWidth="1"/>
    <col min="1789" max="1789" width="30.1640625" style="1" customWidth="1"/>
    <col min="1790" max="1790" width="40.5" style="1" customWidth="1"/>
    <col min="1791" max="1794" width="14" style="1" customWidth="1"/>
    <col min="1795" max="1795" width="14.83203125" style="1" customWidth="1"/>
    <col min="1796" max="2043" width="10.6640625" style="1" customWidth="1"/>
    <col min="2044" max="2044" width="5.5" style="1" customWidth="1"/>
    <col min="2045" max="2045" width="30.1640625" style="1" customWidth="1"/>
    <col min="2046" max="2046" width="40.5" style="1" customWidth="1"/>
    <col min="2047" max="2050" width="14" style="1" customWidth="1"/>
    <col min="2051" max="2051" width="14.83203125" style="1" customWidth="1"/>
    <col min="2052" max="2299" width="10.6640625" style="1" customWidth="1"/>
    <col min="2300" max="2300" width="5.5" style="1" customWidth="1"/>
    <col min="2301" max="2301" width="30.1640625" style="1" customWidth="1"/>
    <col min="2302" max="2302" width="40.5" style="1" customWidth="1"/>
    <col min="2303" max="2306" width="14" style="1" customWidth="1"/>
    <col min="2307" max="2307" width="14.83203125" style="1" customWidth="1"/>
    <col min="2308" max="2555" width="10.6640625" style="1" customWidth="1"/>
    <col min="2556" max="2556" width="5.5" style="1" customWidth="1"/>
    <col min="2557" max="2557" width="30.1640625" style="1" customWidth="1"/>
    <col min="2558" max="2558" width="40.5" style="1" customWidth="1"/>
    <col min="2559" max="2562" width="14" style="1" customWidth="1"/>
    <col min="2563" max="2563" width="14.83203125" style="1" customWidth="1"/>
    <col min="2564" max="2811" width="10.6640625" style="1" customWidth="1"/>
    <col min="2812" max="2812" width="5.5" style="1" customWidth="1"/>
    <col min="2813" max="2813" width="30.1640625" style="1" customWidth="1"/>
    <col min="2814" max="2814" width="40.5" style="1" customWidth="1"/>
    <col min="2815" max="2818" width="14" style="1" customWidth="1"/>
    <col min="2819" max="2819" width="14.83203125" style="1" customWidth="1"/>
    <col min="2820" max="3067" width="10.6640625" style="1" customWidth="1"/>
    <col min="3068" max="3068" width="5.5" style="1" customWidth="1"/>
    <col min="3069" max="3069" width="30.1640625" style="1" customWidth="1"/>
    <col min="3070" max="3070" width="40.5" style="1" customWidth="1"/>
    <col min="3071" max="3074" width="14" style="1" customWidth="1"/>
    <col min="3075" max="3075" width="14.83203125" style="1" customWidth="1"/>
    <col min="3076" max="3323" width="10.6640625" style="1" customWidth="1"/>
    <col min="3324" max="3324" width="5.5" style="1" customWidth="1"/>
    <col min="3325" max="3325" width="30.1640625" style="1" customWidth="1"/>
    <col min="3326" max="3326" width="40.5" style="1" customWidth="1"/>
    <col min="3327" max="3330" width="14" style="1" customWidth="1"/>
    <col min="3331" max="3331" width="14.83203125" style="1" customWidth="1"/>
    <col min="3332" max="3579" width="10.6640625" style="1" customWidth="1"/>
    <col min="3580" max="3580" width="5.5" style="1" customWidth="1"/>
    <col min="3581" max="3581" width="30.1640625" style="1" customWidth="1"/>
    <col min="3582" max="3582" width="40.5" style="1" customWidth="1"/>
    <col min="3583" max="3586" width="14" style="1" customWidth="1"/>
    <col min="3587" max="3587" width="14.83203125" style="1" customWidth="1"/>
    <col min="3588" max="3835" width="10.6640625" style="1" customWidth="1"/>
    <col min="3836" max="3836" width="5.5" style="1" customWidth="1"/>
    <col min="3837" max="3837" width="30.1640625" style="1" customWidth="1"/>
    <col min="3838" max="3838" width="40.5" style="1" customWidth="1"/>
    <col min="3839" max="3842" width="14" style="1" customWidth="1"/>
    <col min="3843" max="3843" width="14.83203125" style="1" customWidth="1"/>
    <col min="3844" max="4091" width="10.6640625" style="1" customWidth="1"/>
    <col min="4092" max="4092" width="5.5" style="1" customWidth="1"/>
    <col min="4093" max="4093" width="30.1640625" style="1" customWidth="1"/>
    <col min="4094" max="4094" width="40.5" style="1" customWidth="1"/>
    <col min="4095" max="4098" width="14" style="1" customWidth="1"/>
    <col min="4099" max="4099" width="14.83203125" style="1" customWidth="1"/>
    <col min="4100" max="4347" width="10.6640625" style="1" customWidth="1"/>
    <col min="4348" max="4348" width="5.5" style="1" customWidth="1"/>
    <col min="4349" max="4349" width="30.1640625" style="1" customWidth="1"/>
    <col min="4350" max="4350" width="40.5" style="1" customWidth="1"/>
    <col min="4351" max="4354" width="14" style="1" customWidth="1"/>
    <col min="4355" max="4355" width="14.83203125" style="1" customWidth="1"/>
    <col min="4356" max="4603" width="10.6640625" style="1" customWidth="1"/>
    <col min="4604" max="4604" width="5.5" style="1" customWidth="1"/>
    <col min="4605" max="4605" width="30.1640625" style="1" customWidth="1"/>
    <col min="4606" max="4606" width="40.5" style="1" customWidth="1"/>
    <col min="4607" max="4610" width="14" style="1" customWidth="1"/>
    <col min="4611" max="4611" width="14.83203125" style="1" customWidth="1"/>
    <col min="4612" max="4859" width="10.6640625" style="1" customWidth="1"/>
    <col min="4860" max="4860" width="5.5" style="1" customWidth="1"/>
    <col min="4861" max="4861" width="30.1640625" style="1" customWidth="1"/>
    <col min="4862" max="4862" width="40.5" style="1" customWidth="1"/>
    <col min="4863" max="4866" width="14" style="1" customWidth="1"/>
    <col min="4867" max="4867" width="14.83203125" style="1" customWidth="1"/>
    <col min="4868" max="5115" width="10.6640625" style="1" customWidth="1"/>
    <col min="5116" max="5116" width="5.5" style="1" customWidth="1"/>
    <col min="5117" max="5117" width="30.1640625" style="1" customWidth="1"/>
    <col min="5118" max="5118" width="40.5" style="1" customWidth="1"/>
    <col min="5119" max="5122" width="14" style="1" customWidth="1"/>
    <col min="5123" max="5123" width="14.83203125" style="1" customWidth="1"/>
    <col min="5124" max="5371" width="10.6640625" style="1" customWidth="1"/>
    <col min="5372" max="5372" width="5.5" style="1" customWidth="1"/>
    <col min="5373" max="5373" width="30.1640625" style="1" customWidth="1"/>
    <col min="5374" max="5374" width="40.5" style="1" customWidth="1"/>
    <col min="5375" max="5378" width="14" style="1" customWidth="1"/>
    <col min="5379" max="5379" width="14.83203125" style="1" customWidth="1"/>
    <col min="5380" max="5627" width="10.6640625" style="1" customWidth="1"/>
    <col min="5628" max="5628" width="5.5" style="1" customWidth="1"/>
    <col min="5629" max="5629" width="30.1640625" style="1" customWidth="1"/>
    <col min="5630" max="5630" width="40.5" style="1" customWidth="1"/>
    <col min="5631" max="5634" width="14" style="1" customWidth="1"/>
    <col min="5635" max="5635" width="14.83203125" style="1" customWidth="1"/>
    <col min="5636" max="5883" width="10.6640625" style="1" customWidth="1"/>
    <col min="5884" max="5884" width="5.5" style="1" customWidth="1"/>
    <col min="5885" max="5885" width="30.1640625" style="1" customWidth="1"/>
    <col min="5886" max="5886" width="40.5" style="1" customWidth="1"/>
    <col min="5887" max="5890" width="14" style="1" customWidth="1"/>
    <col min="5891" max="5891" width="14.83203125" style="1" customWidth="1"/>
    <col min="5892" max="6139" width="10.6640625" style="1" customWidth="1"/>
    <col min="6140" max="6140" width="5.5" style="1" customWidth="1"/>
    <col min="6141" max="6141" width="30.1640625" style="1" customWidth="1"/>
    <col min="6142" max="6142" width="40.5" style="1" customWidth="1"/>
    <col min="6143" max="6146" width="14" style="1" customWidth="1"/>
    <col min="6147" max="6147" width="14.83203125" style="1" customWidth="1"/>
    <col min="6148" max="6395" width="10.6640625" style="1" customWidth="1"/>
    <col min="6396" max="6396" width="5.5" style="1" customWidth="1"/>
    <col min="6397" max="6397" width="30.1640625" style="1" customWidth="1"/>
    <col min="6398" max="6398" width="40.5" style="1" customWidth="1"/>
    <col min="6399" max="6402" width="14" style="1" customWidth="1"/>
    <col min="6403" max="6403" width="14.83203125" style="1" customWidth="1"/>
    <col min="6404" max="6651" width="10.6640625" style="1" customWidth="1"/>
    <col min="6652" max="6652" width="5.5" style="1" customWidth="1"/>
    <col min="6653" max="6653" width="30.1640625" style="1" customWidth="1"/>
    <col min="6654" max="6654" width="40.5" style="1" customWidth="1"/>
    <col min="6655" max="6658" width="14" style="1" customWidth="1"/>
    <col min="6659" max="6659" width="14.83203125" style="1" customWidth="1"/>
    <col min="6660" max="6907" width="10.6640625" style="1" customWidth="1"/>
    <col min="6908" max="6908" width="5.5" style="1" customWidth="1"/>
    <col min="6909" max="6909" width="30.1640625" style="1" customWidth="1"/>
    <col min="6910" max="6910" width="40.5" style="1" customWidth="1"/>
    <col min="6911" max="6914" width="14" style="1" customWidth="1"/>
    <col min="6915" max="6915" width="14.83203125" style="1" customWidth="1"/>
    <col min="6916" max="7163" width="10.6640625" style="1" customWidth="1"/>
    <col min="7164" max="7164" width="5.5" style="1" customWidth="1"/>
    <col min="7165" max="7165" width="30.1640625" style="1" customWidth="1"/>
    <col min="7166" max="7166" width="40.5" style="1" customWidth="1"/>
    <col min="7167" max="7170" width="14" style="1" customWidth="1"/>
    <col min="7171" max="7171" width="14.83203125" style="1" customWidth="1"/>
    <col min="7172" max="7419" width="10.6640625" style="1" customWidth="1"/>
    <col min="7420" max="7420" width="5.5" style="1" customWidth="1"/>
    <col min="7421" max="7421" width="30.1640625" style="1" customWidth="1"/>
    <col min="7422" max="7422" width="40.5" style="1" customWidth="1"/>
    <col min="7423" max="7426" width="14" style="1" customWidth="1"/>
    <col min="7427" max="7427" width="14.83203125" style="1" customWidth="1"/>
    <col min="7428" max="7675" width="10.6640625" style="1" customWidth="1"/>
    <col min="7676" max="7676" width="5.5" style="1" customWidth="1"/>
    <col min="7677" max="7677" width="30.1640625" style="1" customWidth="1"/>
    <col min="7678" max="7678" width="40.5" style="1" customWidth="1"/>
    <col min="7679" max="7682" width="14" style="1" customWidth="1"/>
    <col min="7683" max="7683" width="14.83203125" style="1" customWidth="1"/>
    <col min="7684" max="7931" width="10.6640625" style="1" customWidth="1"/>
    <col min="7932" max="7932" width="5.5" style="1" customWidth="1"/>
    <col min="7933" max="7933" width="30.1640625" style="1" customWidth="1"/>
    <col min="7934" max="7934" width="40.5" style="1" customWidth="1"/>
    <col min="7935" max="7938" width="14" style="1" customWidth="1"/>
    <col min="7939" max="7939" width="14.83203125" style="1" customWidth="1"/>
    <col min="7940" max="8187" width="10.6640625" style="1" customWidth="1"/>
    <col min="8188" max="8188" width="5.5" style="1" customWidth="1"/>
    <col min="8189" max="8189" width="30.1640625" style="1" customWidth="1"/>
    <col min="8190" max="8190" width="40.5" style="1" customWidth="1"/>
    <col min="8191" max="8194" width="14" style="1" customWidth="1"/>
    <col min="8195" max="8195" width="14.83203125" style="1" customWidth="1"/>
    <col min="8196" max="8443" width="10.6640625" style="1" customWidth="1"/>
    <col min="8444" max="8444" width="5.5" style="1" customWidth="1"/>
    <col min="8445" max="8445" width="30.1640625" style="1" customWidth="1"/>
    <col min="8446" max="8446" width="40.5" style="1" customWidth="1"/>
    <col min="8447" max="8450" width="14" style="1" customWidth="1"/>
    <col min="8451" max="8451" width="14.83203125" style="1" customWidth="1"/>
    <col min="8452" max="8699" width="10.6640625" style="1" customWidth="1"/>
    <col min="8700" max="8700" width="5.5" style="1" customWidth="1"/>
    <col min="8701" max="8701" width="30.1640625" style="1" customWidth="1"/>
    <col min="8702" max="8702" width="40.5" style="1" customWidth="1"/>
    <col min="8703" max="8706" width="14" style="1" customWidth="1"/>
    <col min="8707" max="8707" width="14.83203125" style="1" customWidth="1"/>
    <col min="8708" max="8955" width="10.6640625" style="1" customWidth="1"/>
    <col min="8956" max="8956" width="5.5" style="1" customWidth="1"/>
    <col min="8957" max="8957" width="30.1640625" style="1" customWidth="1"/>
    <col min="8958" max="8958" width="40.5" style="1" customWidth="1"/>
    <col min="8959" max="8962" width="14" style="1" customWidth="1"/>
    <col min="8963" max="8963" width="14.83203125" style="1" customWidth="1"/>
    <col min="8964" max="9211" width="10.6640625" style="1" customWidth="1"/>
    <col min="9212" max="9212" width="5.5" style="1" customWidth="1"/>
    <col min="9213" max="9213" width="30.1640625" style="1" customWidth="1"/>
    <col min="9214" max="9214" width="40.5" style="1" customWidth="1"/>
    <col min="9215" max="9218" width="14" style="1" customWidth="1"/>
    <col min="9219" max="9219" width="14.83203125" style="1" customWidth="1"/>
    <col min="9220" max="9467" width="10.6640625" style="1" customWidth="1"/>
    <col min="9468" max="9468" width="5.5" style="1" customWidth="1"/>
    <col min="9469" max="9469" width="30.1640625" style="1" customWidth="1"/>
    <col min="9470" max="9470" width="40.5" style="1" customWidth="1"/>
    <col min="9471" max="9474" width="14" style="1" customWidth="1"/>
    <col min="9475" max="9475" width="14.83203125" style="1" customWidth="1"/>
    <col min="9476" max="9723" width="10.6640625" style="1" customWidth="1"/>
    <col min="9724" max="9724" width="5.5" style="1" customWidth="1"/>
    <col min="9725" max="9725" width="30.1640625" style="1" customWidth="1"/>
    <col min="9726" max="9726" width="40.5" style="1" customWidth="1"/>
    <col min="9727" max="9730" width="14" style="1" customWidth="1"/>
    <col min="9731" max="9731" width="14.83203125" style="1" customWidth="1"/>
    <col min="9732" max="9979" width="10.6640625" style="1" customWidth="1"/>
    <col min="9980" max="9980" width="5.5" style="1" customWidth="1"/>
    <col min="9981" max="9981" width="30.1640625" style="1" customWidth="1"/>
    <col min="9982" max="9982" width="40.5" style="1" customWidth="1"/>
    <col min="9983" max="9986" width="14" style="1" customWidth="1"/>
    <col min="9987" max="9987" width="14.83203125" style="1" customWidth="1"/>
    <col min="9988" max="10235" width="10.6640625" style="1" customWidth="1"/>
    <col min="10236" max="10236" width="5.5" style="1" customWidth="1"/>
    <col min="10237" max="10237" width="30.1640625" style="1" customWidth="1"/>
    <col min="10238" max="10238" width="40.5" style="1" customWidth="1"/>
    <col min="10239" max="10242" width="14" style="1" customWidth="1"/>
    <col min="10243" max="10243" width="14.83203125" style="1" customWidth="1"/>
    <col min="10244" max="10491" width="10.6640625" style="1" customWidth="1"/>
    <col min="10492" max="10492" width="5.5" style="1" customWidth="1"/>
    <col min="10493" max="10493" width="30.1640625" style="1" customWidth="1"/>
    <col min="10494" max="10494" width="40.5" style="1" customWidth="1"/>
    <col min="10495" max="10498" width="14" style="1" customWidth="1"/>
    <col min="10499" max="10499" width="14.83203125" style="1" customWidth="1"/>
    <col min="10500" max="10747" width="10.6640625" style="1" customWidth="1"/>
    <col min="10748" max="10748" width="5.5" style="1" customWidth="1"/>
    <col min="10749" max="10749" width="30.1640625" style="1" customWidth="1"/>
    <col min="10750" max="10750" width="40.5" style="1" customWidth="1"/>
    <col min="10751" max="10754" width="14" style="1" customWidth="1"/>
    <col min="10755" max="10755" width="14.83203125" style="1" customWidth="1"/>
    <col min="10756" max="11003" width="10.6640625" style="1" customWidth="1"/>
    <col min="11004" max="11004" width="5.5" style="1" customWidth="1"/>
    <col min="11005" max="11005" width="30.1640625" style="1" customWidth="1"/>
    <col min="11006" max="11006" width="40.5" style="1" customWidth="1"/>
    <col min="11007" max="11010" width="14" style="1" customWidth="1"/>
    <col min="11011" max="11011" width="14.83203125" style="1" customWidth="1"/>
    <col min="11012" max="11259" width="10.6640625" style="1" customWidth="1"/>
    <col min="11260" max="11260" width="5.5" style="1" customWidth="1"/>
    <col min="11261" max="11261" width="30.1640625" style="1" customWidth="1"/>
    <col min="11262" max="11262" width="40.5" style="1" customWidth="1"/>
    <col min="11263" max="11266" width="14" style="1" customWidth="1"/>
    <col min="11267" max="11267" width="14.83203125" style="1" customWidth="1"/>
    <col min="11268" max="11515" width="10.6640625" style="1" customWidth="1"/>
    <col min="11516" max="11516" width="5.5" style="1" customWidth="1"/>
    <col min="11517" max="11517" width="30.1640625" style="1" customWidth="1"/>
    <col min="11518" max="11518" width="40.5" style="1" customWidth="1"/>
    <col min="11519" max="11522" width="14" style="1" customWidth="1"/>
    <col min="11523" max="11523" width="14.83203125" style="1" customWidth="1"/>
    <col min="11524" max="11771" width="10.6640625" style="1" customWidth="1"/>
    <col min="11772" max="11772" width="5.5" style="1" customWidth="1"/>
    <col min="11773" max="11773" width="30.1640625" style="1" customWidth="1"/>
    <col min="11774" max="11774" width="40.5" style="1" customWidth="1"/>
    <col min="11775" max="11778" width="14" style="1" customWidth="1"/>
    <col min="11779" max="11779" width="14.83203125" style="1" customWidth="1"/>
    <col min="11780" max="12027" width="10.6640625" style="1" customWidth="1"/>
    <col min="12028" max="12028" width="5.5" style="1" customWidth="1"/>
    <col min="12029" max="12029" width="30.1640625" style="1" customWidth="1"/>
    <col min="12030" max="12030" width="40.5" style="1" customWidth="1"/>
    <col min="12031" max="12034" width="14" style="1" customWidth="1"/>
    <col min="12035" max="12035" width="14.83203125" style="1" customWidth="1"/>
    <col min="12036" max="12283" width="10.6640625" style="1" customWidth="1"/>
    <col min="12284" max="12284" width="5.5" style="1" customWidth="1"/>
    <col min="12285" max="12285" width="30.1640625" style="1" customWidth="1"/>
    <col min="12286" max="12286" width="40.5" style="1" customWidth="1"/>
    <col min="12287" max="12290" width="14" style="1" customWidth="1"/>
    <col min="12291" max="12291" width="14.83203125" style="1" customWidth="1"/>
    <col min="12292" max="12539" width="10.6640625" style="1" customWidth="1"/>
    <col min="12540" max="12540" width="5.5" style="1" customWidth="1"/>
    <col min="12541" max="12541" width="30.1640625" style="1" customWidth="1"/>
    <col min="12542" max="12542" width="40.5" style="1" customWidth="1"/>
    <col min="12543" max="12546" width="14" style="1" customWidth="1"/>
    <col min="12547" max="12547" width="14.83203125" style="1" customWidth="1"/>
    <col min="12548" max="12795" width="10.6640625" style="1" customWidth="1"/>
    <col min="12796" max="12796" width="5.5" style="1" customWidth="1"/>
    <col min="12797" max="12797" width="30.1640625" style="1" customWidth="1"/>
    <col min="12798" max="12798" width="40.5" style="1" customWidth="1"/>
    <col min="12799" max="12802" width="14" style="1" customWidth="1"/>
    <col min="12803" max="12803" width="14.83203125" style="1" customWidth="1"/>
    <col min="12804" max="13051" width="10.6640625" style="1" customWidth="1"/>
    <col min="13052" max="13052" width="5.5" style="1" customWidth="1"/>
    <col min="13053" max="13053" width="30.1640625" style="1" customWidth="1"/>
    <col min="13054" max="13054" width="40.5" style="1" customWidth="1"/>
    <col min="13055" max="13058" width="14" style="1" customWidth="1"/>
    <col min="13059" max="13059" width="14.83203125" style="1" customWidth="1"/>
    <col min="13060" max="13307" width="10.6640625" style="1" customWidth="1"/>
    <col min="13308" max="13308" width="5.5" style="1" customWidth="1"/>
    <col min="13309" max="13309" width="30.1640625" style="1" customWidth="1"/>
    <col min="13310" max="13310" width="40.5" style="1" customWidth="1"/>
    <col min="13311" max="13314" width="14" style="1" customWidth="1"/>
    <col min="13315" max="13315" width="14.83203125" style="1" customWidth="1"/>
    <col min="13316" max="13563" width="10.6640625" style="1" customWidth="1"/>
    <col min="13564" max="13564" width="5.5" style="1" customWidth="1"/>
    <col min="13565" max="13565" width="30.1640625" style="1" customWidth="1"/>
    <col min="13566" max="13566" width="40.5" style="1" customWidth="1"/>
    <col min="13567" max="13570" width="14" style="1" customWidth="1"/>
    <col min="13571" max="13571" width="14.83203125" style="1" customWidth="1"/>
    <col min="13572" max="13819" width="10.6640625" style="1" customWidth="1"/>
    <col min="13820" max="13820" width="5.5" style="1" customWidth="1"/>
    <col min="13821" max="13821" width="30.1640625" style="1" customWidth="1"/>
    <col min="13822" max="13822" width="40.5" style="1" customWidth="1"/>
    <col min="13823" max="13826" width="14" style="1" customWidth="1"/>
    <col min="13827" max="13827" width="14.83203125" style="1" customWidth="1"/>
    <col min="13828" max="14075" width="10.6640625" style="1" customWidth="1"/>
    <col min="14076" max="14076" width="5.5" style="1" customWidth="1"/>
    <col min="14077" max="14077" width="30.1640625" style="1" customWidth="1"/>
    <col min="14078" max="14078" width="40.5" style="1" customWidth="1"/>
    <col min="14079" max="14082" width="14" style="1" customWidth="1"/>
    <col min="14083" max="14083" width="14.83203125" style="1" customWidth="1"/>
    <col min="14084" max="14331" width="10.6640625" style="1" customWidth="1"/>
    <col min="14332" max="14332" width="5.5" style="1" customWidth="1"/>
    <col min="14333" max="14333" width="30.1640625" style="1" customWidth="1"/>
    <col min="14334" max="14334" width="40.5" style="1" customWidth="1"/>
    <col min="14335" max="14338" width="14" style="1" customWidth="1"/>
    <col min="14339" max="14339" width="14.83203125" style="1" customWidth="1"/>
    <col min="14340" max="14587" width="10.6640625" style="1" customWidth="1"/>
    <col min="14588" max="14588" width="5.5" style="1" customWidth="1"/>
    <col min="14589" max="14589" width="30.1640625" style="1" customWidth="1"/>
    <col min="14590" max="14590" width="40.5" style="1" customWidth="1"/>
    <col min="14591" max="14594" width="14" style="1" customWidth="1"/>
    <col min="14595" max="14595" width="14.83203125" style="1" customWidth="1"/>
    <col min="14596" max="14843" width="10.6640625" style="1" customWidth="1"/>
    <col min="14844" max="14844" width="5.5" style="1" customWidth="1"/>
    <col min="14845" max="14845" width="30.1640625" style="1" customWidth="1"/>
    <col min="14846" max="14846" width="40.5" style="1" customWidth="1"/>
    <col min="14847" max="14850" width="14" style="1" customWidth="1"/>
    <col min="14851" max="14851" width="14.83203125" style="1" customWidth="1"/>
    <col min="14852" max="15099" width="10.6640625" style="1" customWidth="1"/>
    <col min="15100" max="15100" width="5.5" style="1" customWidth="1"/>
    <col min="15101" max="15101" width="30.1640625" style="1" customWidth="1"/>
    <col min="15102" max="15102" width="40.5" style="1" customWidth="1"/>
    <col min="15103" max="15106" width="14" style="1" customWidth="1"/>
    <col min="15107" max="15107" width="14.83203125" style="1" customWidth="1"/>
    <col min="15108" max="15355" width="10.6640625" style="1" customWidth="1"/>
    <col min="15356" max="15356" width="5.5" style="1" customWidth="1"/>
    <col min="15357" max="15357" width="30.1640625" style="1" customWidth="1"/>
    <col min="15358" max="15358" width="40.5" style="1" customWidth="1"/>
    <col min="15359" max="15362" width="14" style="1" customWidth="1"/>
    <col min="15363" max="15363" width="14.83203125" style="1" customWidth="1"/>
    <col min="15364" max="15611" width="10.6640625" style="1" customWidth="1"/>
    <col min="15612" max="15612" width="5.5" style="1" customWidth="1"/>
    <col min="15613" max="15613" width="30.1640625" style="1" customWidth="1"/>
    <col min="15614" max="15614" width="40.5" style="1" customWidth="1"/>
    <col min="15615" max="15618" width="14" style="1" customWidth="1"/>
    <col min="15619" max="15619" width="14.83203125" style="1" customWidth="1"/>
    <col min="15620" max="15867" width="10.6640625" style="1" customWidth="1"/>
    <col min="15868" max="15868" width="5.5" style="1" customWidth="1"/>
    <col min="15869" max="15869" width="30.1640625" style="1" customWidth="1"/>
    <col min="15870" max="15870" width="40.5" style="1" customWidth="1"/>
    <col min="15871" max="15874" width="14" style="1" customWidth="1"/>
    <col min="15875" max="15875" width="14.83203125" style="1" customWidth="1"/>
    <col min="15876" max="16123" width="10.6640625" style="1" customWidth="1"/>
    <col min="16124" max="16124" width="5.5" style="1" customWidth="1"/>
    <col min="16125" max="16125" width="30.1640625" style="1" customWidth="1"/>
    <col min="16126" max="16126" width="40.5" style="1" customWidth="1"/>
    <col min="16127" max="16130" width="14" style="1" customWidth="1"/>
    <col min="16131" max="16131" width="14.83203125" style="1" customWidth="1"/>
    <col min="16132" max="16384" width="10.6640625" style="1" customWidth="1"/>
  </cols>
  <sheetData>
    <row r="1" spans="1:8" ht="11.25" customHeight="1" x14ac:dyDescent="0.2">
      <c r="A1" s="24"/>
      <c r="B1" s="24"/>
      <c r="C1" s="24"/>
      <c r="D1" s="24"/>
      <c r="E1" s="24"/>
      <c r="F1" s="24"/>
      <c r="G1" s="24"/>
      <c r="H1" s="25"/>
    </row>
    <row r="2" spans="1:8" ht="12.75" customHeight="1" x14ac:dyDescent="0.2">
      <c r="A2" s="200" t="s">
        <v>89</v>
      </c>
      <c r="B2" s="200"/>
      <c r="C2" s="200"/>
      <c r="D2" s="200"/>
      <c r="E2" s="200"/>
      <c r="F2" s="200"/>
      <c r="G2" s="200"/>
      <c r="H2" s="200"/>
    </row>
    <row r="3" spans="1:8" ht="6.75" customHeight="1" x14ac:dyDescent="0.2">
      <c r="A3" s="24"/>
      <c r="B3" s="24"/>
      <c r="C3" s="24"/>
      <c r="D3" s="24"/>
      <c r="E3" s="24"/>
      <c r="F3" s="24"/>
      <c r="G3" s="24"/>
      <c r="H3" s="24"/>
    </row>
    <row r="4" spans="1:8" ht="21.75" customHeight="1" x14ac:dyDescent="0.2">
      <c r="A4" s="201" t="s">
        <v>365</v>
      </c>
      <c r="B4" s="201"/>
      <c r="C4" s="201"/>
      <c r="D4" s="201"/>
      <c r="E4" s="201"/>
      <c r="F4" s="201"/>
      <c r="G4" s="201"/>
      <c r="H4" s="201"/>
    </row>
    <row r="5" spans="1:8" ht="6.75" customHeight="1" x14ac:dyDescent="0.2">
      <c r="A5" s="24"/>
      <c r="B5" s="24"/>
      <c r="C5" s="24"/>
      <c r="D5" s="24"/>
      <c r="E5" s="24"/>
      <c r="F5" s="24"/>
      <c r="G5" s="24"/>
      <c r="H5" s="24"/>
    </row>
    <row r="6" spans="1:8" ht="11.25" customHeight="1" x14ac:dyDescent="0.2">
      <c r="A6" s="25" t="s">
        <v>13</v>
      </c>
      <c r="B6" s="24"/>
      <c r="C6" s="24"/>
      <c r="D6" s="24"/>
      <c r="E6" s="24"/>
      <c r="F6" s="24"/>
      <c r="G6" s="24"/>
      <c r="H6" s="24"/>
    </row>
    <row r="7" spans="1:8" ht="11.25" customHeight="1" x14ac:dyDescent="0.2">
      <c r="A7" s="25"/>
      <c r="B7" s="24"/>
      <c r="C7" s="24"/>
      <c r="D7" s="24"/>
      <c r="E7" s="24"/>
      <c r="F7" s="24"/>
      <c r="G7" s="24"/>
      <c r="H7" s="24"/>
    </row>
    <row r="8" spans="1:8" ht="11.25" customHeight="1" x14ac:dyDescent="0.2">
      <c r="A8" s="202" t="s">
        <v>92</v>
      </c>
      <c r="B8" s="202"/>
      <c r="C8" s="202"/>
      <c r="D8" s="202"/>
      <c r="E8" s="202"/>
      <c r="F8" s="202"/>
      <c r="G8" s="202"/>
      <c r="H8" s="202"/>
    </row>
    <row r="10" spans="1:8" ht="11.25" customHeight="1" x14ac:dyDescent="0.2">
      <c r="A10" s="193" t="s">
        <v>16</v>
      </c>
      <c r="B10" s="193" t="s">
        <v>17</v>
      </c>
      <c r="C10" s="193" t="s">
        <v>18</v>
      </c>
      <c r="D10" s="195" t="s">
        <v>363</v>
      </c>
      <c r="E10" s="195"/>
      <c r="F10" s="195"/>
      <c r="G10" s="195"/>
      <c r="H10" s="193" t="s">
        <v>362</v>
      </c>
    </row>
    <row r="11" spans="1:8" ht="21.75" customHeight="1" x14ac:dyDescent="0.2">
      <c r="A11" s="194"/>
      <c r="B11" s="194"/>
      <c r="C11" s="194"/>
      <c r="D11" s="34" t="s">
        <v>21</v>
      </c>
      <c r="E11" s="34" t="s">
        <v>22</v>
      </c>
      <c r="F11" s="34" t="s">
        <v>23</v>
      </c>
      <c r="G11" s="34" t="s">
        <v>24</v>
      </c>
      <c r="H11" s="194"/>
    </row>
    <row r="12" spans="1:8" ht="11.25" customHeight="1" x14ac:dyDescent="0.2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</row>
    <row r="13" spans="1:8" ht="11.25" customHeight="1" x14ac:dyDescent="0.2">
      <c r="A13" s="196" t="s">
        <v>25</v>
      </c>
      <c r="B13" s="196"/>
      <c r="C13" s="196"/>
      <c r="D13" s="196"/>
      <c r="E13" s="196"/>
      <c r="F13" s="196"/>
      <c r="G13" s="196"/>
      <c r="H13" s="196"/>
    </row>
    <row r="14" spans="1:8" ht="65.25" customHeight="1" x14ac:dyDescent="0.2">
      <c r="A14" s="5">
        <v>1</v>
      </c>
      <c r="B14" s="6" t="s">
        <v>87</v>
      </c>
      <c r="C14" s="7" t="s">
        <v>74</v>
      </c>
      <c r="D14" s="171">
        <f>'Свод стр.'!D32</f>
        <v>948782.43442484329</v>
      </c>
      <c r="E14" s="171">
        <f>'Свод стр.'!E32</f>
        <v>20058344.766528618</v>
      </c>
      <c r="F14" s="171">
        <f>'Свод стр.'!F32</f>
        <v>0</v>
      </c>
      <c r="G14" s="171">
        <v>0</v>
      </c>
      <c r="H14" s="171">
        <f>SUM(D14:G14)</f>
        <v>21007127.200953461</v>
      </c>
    </row>
    <row r="15" spans="1:8" ht="48.75" customHeight="1" x14ac:dyDescent="0.2">
      <c r="A15" s="5">
        <v>2</v>
      </c>
      <c r="B15" s="6" t="s">
        <v>88</v>
      </c>
      <c r="C15" s="6" t="s">
        <v>91</v>
      </c>
      <c r="D15" s="171">
        <f>'Свод ТТ'!D31</f>
        <v>5791.8704440979081</v>
      </c>
      <c r="E15" s="171">
        <f>'Свод ТТ'!E31</f>
        <v>20755.21839479667</v>
      </c>
      <c r="F15" s="171">
        <f>'Свод ТТ'!F31</f>
        <v>124041.54270765104</v>
      </c>
      <c r="G15" s="171"/>
      <c r="H15" s="171">
        <f>SUM(D15:G15)</f>
        <v>150588.63154654563</v>
      </c>
    </row>
    <row r="16" spans="1:8" ht="48.75" customHeight="1" x14ac:dyDescent="0.2">
      <c r="A16" s="5"/>
      <c r="B16" s="6"/>
      <c r="C16" s="37" t="s">
        <v>93</v>
      </c>
      <c r="D16" s="171">
        <f>D14+D15</f>
        <v>954574.3048689412</v>
      </c>
      <c r="E16" s="171">
        <f>E14+E15</f>
        <v>20079099.984923415</v>
      </c>
      <c r="F16" s="171">
        <f>F14+F15</f>
        <v>124041.54270765104</v>
      </c>
      <c r="G16" s="171">
        <f t="shared" ref="G16" si="0">G14+G15</f>
        <v>0</v>
      </c>
      <c r="H16" s="171">
        <f>H14+H15</f>
        <v>21157715.832500007</v>
      </c>
    </row>
    <row r="17" spans="1:8" ht="48.75" customHeight="1" x14ac:dyDescent="0.2">
      <c r="A17" s="5"/>
      <c r="B17" s="6"/>
      <c r="C17" s="37" t="s">
        <v>94</v>
      </c>
      <c r="D17" s="171">
        <f>D16*0.2</f>
        <v>190914.86097378825</v>
      </c>
      <c r="E17" s="171">
        <f t="shared" ref="E17:H17" si="1">E16*0.2</f>
        <v>4015819.996984683</v>
      </c>
      <c r="F17" s="171">
        <f t="shared" si="1"/>
        <v>24808.308541530208</v>
      </c>
      <c r="G17" s="171">
        <f t="shared" si="1"/>
        <v>0</v>
      </c>
      <c r="H17" s="171">
        <f t="shared" si="1"/>
        <v>4231543.1665000012</v>
      </c>
    </row>
    <row r="18" spans="1:8" ht="48.75" customHeight="1" x14ac:dyDescent="0.2">
      <c r="A18" s="5"/>
      <c r="B18" s="6"/>
      <c r="C18" s="37" t="s">
        <v>95</v>
      </c>
      <c r="D18" s="171">
        <f>D16+D17</f>
        <v>1145489.1658427294</v>
      </c>
      <c r="E18" s="171">
        <f>E16+E17</f>
        <v>24094919.981908098</v>
      </c>
      <c r="F18" s="171">
        <f>F16+F17</f>
        <v>148849.85124918126</v>
      </c>
      <c r="G18" s="171">
        <f t="shared" ref="G18" si="2">G16+G17</f>
        <v>0</v>
      </c>
      <c r="H18" s="171">
        <f>H16+H17+0.001</f>
        <v>25389259.000000007</v>
      </c>
    </row>
    <row r="19" spans="1:8" ht="11.25" hidden="1" customHeight="1" x14ac:dyDescent="0.2">
      <c r="A19" s="26"/>
      <c r="B19" s="26"/>
      <c r="C19" s="27"/>
      <c r="D19" s="28">
        <f>704960-D15</f>
        <v>699168.12955590209</v>
      </c>
      <c r="E19" s="28">
        <f>20238570-E15</f>
        <v>20217814.781605203</v>
      </c>
      <c r="F19" s="28"/>
      <c r="G19" s="28"/>
      <c r="H19" s="28">
        <f>SUM(D19:G19)</f>
        <v>20916982.911161106</v>
      </c>
    </row>
    <row r="20" spans="1:8" ht="11.25" hidden="1" customHeight="1" x14ac:dyDescent="0.2">
      <c r="A20" s="26"/>
      <c r="B20" s="26"/>
      <c r="C20" s="27"/>
      <c r="D20" s="28">
        <v>699151.61679999996</v>
      </c>
      <c r="E20" s="28">
        <v>20217755.607999999</v>
      </c>
      <c r="F20" s="28"/>
      <c r="G20" s="28"/>
      <c r="H20" s="28">
        <v>20916907.224799998</v>
      </c>
    </row>
    <row r="21" spans="1:8" ht="11.25" hidden="1" customHeight="1" x14ac:dyDescent="0.2">
      <c r="A21" s="26"/>
      <c r="B21" s="26"/>
      <c r="C21" s="27"/>
      <c r="D21" s="28"/>
      <c r="E21" s="28"/>
      <c r="F21" s="28"/>
      <c r="G21" s="28"/>
      <c r="H21" s="28"/>
    </row>
    <row r="22" spans="1:8" ht="11.25" customHeight="1" x14ac:dyDescent="0.2">
      <c r="A22" s="26"/>
      <c r="B22" s="26"/>
      <c r="C22" s="27"/>
      <c r="D22" s="28"/>
      <c r="E22" s="28"/>
      <c r="F22" s="28"/>
      <c r="G22" s="28"/>
      <c r="H22" s="28"/>
    </row>
    <row r="23" spans="1:8" ht="11.25" customHeight="1" x14ac:dyDescent="0.2">
      <c r="A23" s="26"/>
      <c r="B23" s="26"/>
      <c r="C23" s="27"/>
      <c r="D23" s="28"/>
      <c r="E23" s="28"/>
      <c r="F23" s="28"/>
      <c r="G23" s="28"/>
      <c r="H23" s="28"/>
    </row>
    <row r="24" spans="1:8" ht="11.25" customHeight="1" x14ac:dyDescent="0.2"/>
    <row r="25" spans="1:8" s="29" customFormat="1" ht="11.25" customHeight="1" x14ac:dyDescent="0.2">
      <c r="B25" s="30" t="s">
        <v>78</v>
      </c>
      <c r="C25" s="31"/>
      <c r="D25" s="31"/>
      <c r="E25" s="31"/>
      <c r="G25" s="31" t="s">
        <v>79</v>
      </c>
      <c r="H25" s="31"/>
    </row>
    <row r="26" spans="1:8" s="29" customFormat="1" ht="11.25" hidden="1" customHeight="1" x14ac:dyDescent="0.2">
      <c r="B26" s="32"/>
      <c r="C26" s="33"/>
      <c r="D26" s="166"/>
    </row>
    <row r="27" spans="1:8" s="29" customFormat="1" ht="12.75" hidden="1" x14ac:dyDescent="0.2">
      <c r="B27" s="29" t="s">
        <v>80</v>
      </c>
      <c r="G27" s="29" t="s">
        <v>81</v>
      </c>
    </row>
    <row r="28" spans="1:8" s="29" customFormat="1" ht="12.75" x14ac:dyDescent="0.2"/>
    <row r="29" spans="1:8" s="29" customFormat="1" ht="12.75" x14ac:dyDescent="0.2">
      <c r="B29" s="29" t="s">
        <v>82</v>
      </c>
      <c r="G29" s="29" t="s">
        <v>83</v>
      </c>
    </row>
    <row r="30" spans="1:8" s="29" customFormat="1" ht="12.75" x14ac:dyDescent="0.2"/>
    <row r="31" spans="1:8" s="29" customFormat="1" ht="12.75" x14ac:dyDescent="0.2">
      <c r="B31" s="29" t="s">
        <v>84</v>
      </c>
      <c r="G31" s="29" t="s">
        <v>85</v>
      </c>
    </row>
  </sheetData>
  <mergeCells count="9">
    <mergeCell ref="A13:H13"/>
    <mergeCell ref="A2:H2"/>
    <mergeCell ref="A4:H4"/>
    <mergeCell ref="A8:H8"/>
    <mergeCell ref="A10:A11"/>
    <mergeCell ref="B10:B11"/>
    <mergeCell ref="C10:C11"/>
    <mergeCell ref="D10:G10"/>
    <mergeCell ref="H10:H11"/>
  </mergeCells>
  <printOptions horizontalCentered="1"/>
  <pageMargins left="1.1417322834645669" right="0.35433070866141736" top="0.98425196850393704" bottom="0.98425196850393704" header="0.51181102362204722" footer="0.51181102362204722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44"/>
  <sheetViews>
    <sheetView view="pageBreakPreview" zoomScale="90" zoomScaleNormal="100" zoomScaleSheetLayoutView="90" workbookViewId="0">
      <selection activeCell="A40" sqref="A40:XFD41"/>
    </sheetView>
  </sheetViews>
  <sheetFormatPr defaultRowHeight="11.25" x14ac:dyDescent="0.2"/>
  <cols>
    <col min="1" max="1" width="5.5" style="1" customWidth="1"/>
    <col min="2" max="2" width="30.1640625" style="1" customWidth="1"/>
    <col min="3" max="3" width="40.5" style="1" customWidth="1"/>
    <col min="4" max="4" width="14" style="1" customWidth="1"/>
    <col min="5" max="5" width="19.33203125" style="1" customWidth="1"/>
    <col min="6" max="7" width="14" style="1" customWidth="1"/>
    <col min="8" max="8" width="14.83203125" style="1" customWidth="1"/>
    <col min="9" max="245" width="10.6640625" style="1" customWidth="1"/>
    <col min="246" max="246" width="5.5" style="1" customWidth="1"/>
    <col min="247" max="247" width="30.1640625" style="1" customWidth="1"/>
    <col min="248" max="248" width="40.5" style="1" customWidth="1"/>
    <col min="249" max="252" width="14" style="1" customWidth="1"/>
    <col min="253" max="253" width="14.83203125" style="1" customWidth="1"/>
    <col min="254" max="501" width="10.6640625" style="1" customWidth="1"/>
    <col min="502" max="502" width="5.5" style="1" customWidth="1"/>
    <col min="503" max="503" width="30.1640625" style="1" customWidth="1"/>
    <col min="504" max="504" width="40.5" style="1" customWidth="1"/>
    <col min="505" max="508" width="14" style="1" customWidth="1"/>
    <col min="509" max="509" width="14.83203125" style="1" customWidth="1"/>
    <col min="510" max="757" width="10.6640625" style="1" customWidth="1"/>
    <col min="758" max="758" width="5.5" style="1" customWidth="1"/>
    <col min="759" max="759" width="30.1640625" style="1" customWidth="1"/>
    <col min="760" max="760" width="40.5" style="1" customWidth="1"/>
    <col min="761" max="764" width="14" style="1" customWidth="1"/>
    <col min="765" max="765" width="14.83203125" style="1" customWidth="1"/>
    <col min="766" max="1013" width="10.6640625" style="1" customWidth="1"/>
    <col min="1014" max="1014" width="5.5" style="1" customWidth="1"/>
    <col min="1015" max="1015" width="30.1640625" style="1" customWidth="1"/>
    <col min="1016" max="1016" width="40.5" style="1" customWidth="1"/>
    <col min="1017" max="1020" width="14" style="1" customWidth="1"/>
    <col min="1021" max="1021" width="14.83203125" style="1" customWidth="1"/>
    <col min="1022" max="1269" width="10.6640625" style="1" customWidth="1"/>
    <col min="1270" max="1270" width="5.5" style="1" customWidth="1"/>
    <col min="1271" max="1271" width="30.1640625" style="1" customWidth="1"/>
    <col min="1272" max="1272" width="40.5" style="1" customWidth="1"/>
    <col min="1273" max="1276" width="14" style="1" customWidth="1"/>
    <col min="1277" max="1277" width="14.83203125" style="1" customWidth="1"/>
    <col min="1278" max="1525" width="10.6640625" style="1" customWidth="1"/>
    <col min="1526" max="1526" width="5.5" style="1" customWidth="1"/>
    <col min="1527" max="1527" width="30.1640625" style="1" customWidth="1"/>
    <col min="1528" max="1528" width="40.5" style="1" customWidth="1"/>
    <col min="1529" max="1532" width="14" style="1" customWidth="1"/>
    <col min="1533" max="1533" width="14.83203125" style="1" customWidth="1"/>
    <col min="1534" max="1781" width="10.6640625" style="1" customWidth="1"/>
    <col min="1782" max="1782" width="5.5" style="1" customWidth="1"/>
    <col min="1783" max="1783" width="30.1640625" style="1" customWidth="1"/>
    <col min="1784" max="1784" width="40.5" style="1" customWidth="1"/>
    <col min="1785" max="1788" width="14" style="1" customWidth="1"/>
    <col min="1789" max="1789" width="14.83203125" style="1" customWidth="1"/>
    <col min="1790" max="2037" width="10.6640625" style="1" customWidth="1"/>
    <col min="2038" max="2038" width="5.5" style="1" customWidth="1"/>
    <col min="2039" max="2039" width="30.1640625" style="1" customWidth="1"/>
    <col min="2040" max="2040" width="40.5" style="1" customWidth="1"/>
    <col min="2041" max="2044" width="14" style="1" customWidth="1"/>
    <col min="2045" max="2045" width="14.83203125" style="1" customWidth="1"/>
    <col min="2046" max="2293" width="10.6640625" style="1" customWidth="1"/>
    <col min="2294" max="2294" width="5.5" style="1" customWidth="1"/>
    <col min="2295" max="2295" width="30.1640625" style="1" customWidth="1"/>
    <col min="2296" max="2296" width="40.5" style="1" customWidth="1"/>
    <col min="2297" max="2300" width="14" style="1" customWidth="1"/>
    <col min="2301" max="2301" width="14.83203125" style="1" customWidth="1"/>
    <col min="2302" max="2549" width="10.6640625" style="1" customWidth="1"/>
    <col min="2550" max="2550" width="5.5" style="1" customWidth="1"/>
    <col min="2551" max="2551" width="30.1640625" style="1" customWidth="1"/>
    <col min="2552" max="2552" width="40.5" style="1" customWidth="1"/>
    <col min="2553" max="2556" width="14" style="1" customWidth="1"/>
    <col min="2557" max="2557" width="14.83203125" style="1" customWidth="1"/>
    <col min="2558" max="2805" width="10.6640625" style="1" customWidth="1"/>
    <col min="2806" max="2806" width="5.5" style="1" customWidth="1"/>
    <col min="2807" max="2807" width="30.1640625" style="1" customWidth="1"/>
    <col min="2808" max="2808" width="40.5" style="1" customWidth="1"/>
    <col min="2809" max="2812" width="14" style="1" customWidth="1"/>
    <col min="2813" max="2813" width="14.83203125" style="1" customWidth="1"/>
    <col min="2814" max="3061" width="10.6640625" style="1" customWidth="1"/>
    <col min="3062" max="3062" width="5.5" style="1" customWidth="1"/>
    <col min="3063" max="3063" width="30.1640625" style="1" customWidth="1"/>
    <col min="3064" max="3064" width="40.5" style="1" customWidth="1"/>
    <col min="3065" max="3068" width="14" style="1" customWidth="1"/>
    <col min="3069" max="3069" width="14.83203125" style="1" customWidth="1"/>
    <col min="3070" max="3317" width="10.6640625" style="1" customWidth="1"/>
    <col min="3318" max="3318" width="5.5" style="1" customWidth="1"/>
    <col min="3319" max="3319" width="30.1640625" style="1" customWidth="1"/>
    <col min="3320" max="3320" width="40.5" style="1" customWidth="1"/>
    <col min="3321" max="3324" width="14" style="1" customWidth="1"/>
    <col min="3325" max="3325" width="14.83203125" style="1" customWidth="1"/>
    <col min="3326" max="3573" width="10.6640625" style="1" customWidth="1"/>
    <col min="3574" max="3574" width="5.5" style="1" customWidth="1"/>
    <col min="3575" max="3575" width="30.1640625" style="1" customWidth="1"/>
    <col min="3576" max="3576" width="40.5" style="1" customWidth="1"/>
    <col min="3577" max="3580" width="14" style="1" customWidth="1"/>
    <col min="3581" max="3581" width="14.83203125" style="1" customWidth="1"/>
    <col min="3582" max="3829" width="10.6640625" style="1" customWidth="1"/>
    <col min="3830" max="3830" width="5.5" style="1" customWidth="1"/>
    <col min="3831" max="3831" width="30.1640625" style="1" customWidth="1"/>
    <col min="3832" max="3832" width="40.5" style="1" customWidth="1"/>
    <col min="3833" max="3836" width="14" style="1" customWidth="1"/>
    <col min="3837" max="3837" width="14.83203125" style="1" customWidth="1"/>
    <col min="3838" max="4085" width="10.6640625" style="1" customWidth="1"/>
    <col min="4086" max="4086" width="5.5" style="1" customWidth="1"/>
    <col min="4087" max="4087" width="30.1640625" style="1" customWidth="1"/>
    <col min="4088" max="4088" width="40.5" style="1" customWidth="1"/>
    <col min="4089" max="4092" width="14" style="1" customWidth="1"/>
    <col min="4093" max="4093" width="14.83203125" style="1" customWidth="1"/>
    <col min="4094" max="4341" width="10.6640625" style="1" customWidth="1"/>
    <col min="4342" max="4342" width="5.5" style="1" customWidth="1"/>
    <col min="4343" max="4343" width="30.1640625" style="1" customWidth="1"/>
    <col min="4344" max="4344" width="40.5" style="1" customWidth="1"/>
    <col min="4345" max="4348" width="14" style="1" customWidth="1"/>
    <col min="4349" max="4349" width="14.83203125" style="1" customWidth="1"/>
    <col min="4350" max="4597" width="10.6640625" style="1" customWidth="1"/>
    <col min="4598" max="4598" width="5.5" style="1" customWidth="1"/>
    <col min="4599" max="4599" width="30.1640625" style="1" customWidth="1"/>
    <col min="4600" max="4600" width="40.5" style="1" customWidth="1"/>
    <col min="4601" max="4604" width="14" style="1" customWidth="1"/>
    <col min="4605" max="4605" width="14.83203125" style="1" customWidth="1"/>
    <col min="4606" max="4853" width="10.6640625" style="1" customWidth="1"/>
    <col min="4854" max="4854" width="5.5" style="1" customWidth="1"/>
    <col min="4855" max="4855" width="30.1640625" style="1" customWidth="1"/>
    <col min="4856" max="4856" width="40.5" style="1" customWidth="1"/>
    <col min="4857" max="4860" width="14" style="1" customWidth="1"/>
    <col min="4861" max="4861" width="14.83203125" style="1" customWidth="1"/>
    <col min="4862" max="5109" width="10.6640625" style="1" customWidth="1"/>
    <col min="5110" max="5110" width="5.5" style="1" customWidth="1"/>
    <col min="5111" max="5111" width="30.1640625" style="1" customWidth="1"/>
    <col min="5112" max="5112" width="40.5" style="1" customWidth="1"/>
    <col min="5113" max="5116" width="14" style="1" customWidth="1"/>
    <col min="5117" max="5117" width="14.83203125" style="1" customWidth="1"/>
    <col min="5118" max="5365" width="10.6640625" style="1" customWidth="1"/>
    <col min="5366" max="5366" width="5.5" style="1" customWidth="1"/>
    <col min="5367" max="5367" width="30.1640625" style="1" customWidth="1"/>
    <col min="5368" max="5368" width="40.5" style="1" customWidth="1"/>
    <col min="5369" max="5372" width="14" style="1" customWidth="1"/>
    <col min="5373" max="5373" width="14.83203125" style="1" customWidth="1"/>
    <col min="5374" max="5621" width="10.6640625" style="1" customWidth="1"/>
    <col min="5622" max="5622" width="5.5" style="1" customWidth="1"/>
    <col min="5623" max="5623" width="30.1640625" style="1" customWidth="1"/>
    <col min="5624" max="5624" width="40.5" style="1" customWidth="1"/>
    <col min="5625" max="5628" width="14" style="1" customWidth="1"/>
    <col min="5629" max="5629" width="14.83203125" style="1" customWidth="1"/>
    <col min="5630" max="5877" width="10.6640625" style="1" customWidth="1"/>
    <col min="5878" max="5878" width="5.5" style="1" customWidth="1"/>
    <col min="5879" max="5879" width="30.1640625" style="1" customWidth="1"/>
    <col min="5880" max="5880" width="40.5" style="1" customWidth="1"/>
    <col min="5881" max="5884" width="14" style="1" customWidth="1"/>
    <col min="5885" max="5885" width="14.83203125" style="1" customWidth="1"/>
    <col min="5886" max="6133" width="10.6640625" style="1" customWidth="1"/>
    <col min="6134" max="6134" width="5.5" style="1" customWidth="1"/>
    <col min="6135" max="6135" width="30.1640625" style="1" customWidth="1"/>
    <col min="6136" max="6136" width="40.5" style="1" customWidth="1"/>
    <col min="6137" max="6140" width="14" style="1" customWidth="1"/>
    <col min="6141" max="6141" width="14.83203125" style="1" customWidth="1"/>
    <col min="6142" max="6389" width="10.6640625" style="1" customWidth="1"/>
    <col min="6390" max="6390" width="5.5" style="1" customWidth="1"/>
    <col min="6391" max="6391" width="30.1640625" style="1" customWidth="1"/>
    <col min="6392" max="6392" width="40.5" style="1" customWidth="1"/>
    <col min="6393" max="6396" width="14" style="1" customWidth="1"/>
    <col min="6397" max="6397" width="14.83203125" style="1" customWidth="1"/>
    <col min="6398" max="6645" width="10.6640625" style="1" customWidth="1"/>
    <col min="6646" max="6646" width="5.5" style="1" customWidth="1"/>
    <col min="6647" max="6647" width="30.1640625" style="1" customWidth="1"/>
    <col min="6648" max="6648" width="40.5" style="1" customWidth="1"/>
    <col min="6649" max="6652" width="14" style="1" customWidth="1"/>
    <col min="6653" max="6653" width="14.83203125" style="1" customWidth="1"/>
    <col min="6654" max="6901" width="10.6640625" style="1" customWidth="1"/>
    <col min="6902" max="6902" width="5.5" style="1" customWidth="1"/>
    <col min="6903" max="6903" width="30.1640625" style="1" customWidth="1"/>
    <col min="6904" max="6904" width="40.5" style="1" customWidth="1"/>
    <col min="6905" max="6908" width="14" style="1" customWidth="1"/>
    <col min="6909" max="6909" width="14.83203125" style="1" customWidth="1"/>
    <col min="6910" max="7157" width="10.6640625" style="1" customWidth="1"/>
    <col min="7158" max="7158" width="5.5" style="1" customWidth="1"/>
    <col min="7159" max="7159" width="30.1640625" style="1" customWidth="1"/>
    <col min="7160" max="7160" width="40.5" style="1" customWidth="1"/>
    <col min="7161" max="7164" width="14" style="1" customWidth="1"/>
    <col min="7165" max="7165" width="14.83203125" style="1" customWidth="1"/>
    <col min="7166" max="7413" width="10.6640625" style="1" customWidth="1"/>
    <col min="7414" max="7414" width="5.5" style="1" customWidth="1"/>
    <col min="7415" max="7415" width="30.1640625" style="1" customWidth="1"/>
    <col min="7416" max="7416" width="40.5" style="1" customWidth="1"/>
    <col min="7417" max="7420" width="14" style="1" customWidth="1"/>
    <col min="7421" max="7421" width="14.83203125" style="1" customWidth="1"/>
    <col min="7422" max="7669" width="10.6640625" style="1" customWidth="1"/>
    <col min="7670" max="7670" width="5.5" style="1" customWidth="1"/>
    <col min="7671" max="7671" width="30.1640625" style="1" customWidth="1"/>
    <col min="7672" max="7672" width="40.5" style="1" customWidth="1"/>
    <col min="7673" max="7676" width="14" style="1" customWidth="1"/>
    <col min="7677" max="7677" width="14.83203125" style="1" customWidth="1"/>
    <col min="7678" max="7925" width="10.6640625" style="1" customWidth="1"/>
    <col min="7926" max="7926" width="5.5" style="1" customWidth="1"/>
    <col min="7927" max="7927" width="30.1640625" style="1" customWidth="1"/>
    <col min="7928" max="7928" width="40.5" style="1" customWidth="1"/>
    <col min="7929" max="7932" width="14" style="1" customWidth="1"/>
    <col min="7933" max="7933" width="14.83203125" style="1" customWidth="1"/>
    <col min="7934" max="8181" width="10.6640625" style="1" customWidth="1"/>
    <col min="8182" max="8182" width="5.5" style="1" customWidth="1"/>
    <col min="8183" max="8183" width="30.1640625" style="1" customWidth="1"/>
    <col min="8184" max="8184" width="40.5" style="1" customWidth="1"/>
    <col min="8185" max="8188" width="14" style="1" customWidth="1"/>
    <col min="8189" max="8189" width="14.83203125" style="1" customWidth="1"/>
    <col min="8190" max="8437" width="10.6640625" style="1" customWidth="1"/>
    <col min="8438" max="8438" width="5.5" style="1" customWidth="1"/>
    <col min="8439" max="8439" width="30.1640625" style="1" customWidth="1"/>
    <col min="8440" max="8440" width="40.5" style="1" customWidth="1"/>
    <col min="8441" max="8444" width="14" style="1" customWidth="1"/>
    <col min="8445" max="8445" width="14.83203125" style="1" customWidth="1"/>
    <col min="8446" max="8693" width="10.6640625" style="1" customWidth="1"/>
    <col min="8694" max="8694" width="5.5" style="1" customWidth="1"/>
    <col min="8695" max="8695" width="30.1640625" style="1" customWidth="1"/>
    <col min="8696" max="8696" width="40.5" style="1" customWidth="1"/>
    <col min="8697" max="8700" width="14" style="1" customWidth="1"/>
    <col min="8701" max="8701" width="14.83203125" style="1" customWidth="1"/>
    <col min="8702" max="8949" width="10.6640625" style="1" customWidth="1"/>
    <col min="8950" max="8950" width="5.5" style="1" customWidth="1"/>
    <col min="8951" max="8951" width="30.1640625" style="1" customWidth="1"/>
    <col min="8952" max="8952" width="40.5" style="1" customWidth="1"/>
    <col min="8953" max="8956" width="14" style="1" customWidth="1"/>
    <col min="8957" max="8957" width="14.83203125" style="1" customWidth="1"/>
    <col min="8958" max="9205" width="10.6640625" style="1" customWidth="1"/>
    <col min="9206" max="9206" width="5.5" style="1" customWidth="1"/>
    <col min="9207" max="9207" width="30.1640625" style="1" customWidth="1"/>
    <col min="9208" max="9208" width="40.5" style="1" customWidth="1"/>
    <col min="9209" max="9212" width="14" style="1" customWidth="1"/>
    <col min="9213" max="9213" width="14.83203125" style="1" customWidth="1"/>
    <col min="9214" max="9461" width="10.6640625" style="1" customWidth="1"/>
    <col min="9462" max="9462" width="5.5" style="1" customWidth="1"/>
    <col min="9463" max="9463" width="30.1640625" style="1" customWidth="1"/>
    <col min="9464" max="9464" width="40.5" style="1" customWidth="1"/>
    <col min="9465" max="9468" width="14" style="1" customWidth="1"/>
    <col min="9469" max="9469" width="14.83203125" style="1" customWidth="1"/>
    <col min="9470" max="9717" width="10.6640625" style="1" customWidth="1"/>
    <col min="9718" max="9718" width="5.5" style="1" customWidth="1"/>
    <col min="9719" max="9719" width="30.1640625" style="1" customWidth="1"/>
    <col min="9720" max="9720" width="40.5" style="1" customWidth="1"/>
    <col min="9721" max="9724" width="14" style="1" customWidth="1"/>
    <col min="9725" max="9725" width="14.83203125" style="1" customWidth="1"/>
    <col min="9726" max="9973" width="10.6640625" style="1" customWidth="1"/>
    <col min="9974" max="9974" width="5.5" style="1" customWidth="1"/>
    <col min="9975" max="9975" width="30.1640625" style="1" customWidth="1"/>
    <col min="9976" max="9976" width="40.5" style="1" customWidth="1"/>
    <col min="9977" max="9980" width="14" style="1" customWidth="1"/>
    <col min="9981" max="9981" width="14.83203125" style="1" customWidth="1"/>
    <col min="9982" max="10229" width="10.6640625" style="1" customWidth="1"/>
    <col min="10230" max="10230" width="5.5" style="1" customWidth="1"/>
    <col min="10231" max="10231" width="30.1640625" style="1" customWidth="1"/>
    <col min="10232" max="10232" width="40.5" style="1" customWidth="1"/>
    <col min="10233" max="10236" width="14" style="1" customWidth="1"/>
    <col min="10237" max="10237" width="14.83203125" style="1" customWidth="1"/>
    <col min="10238" max="10485" width="10.6640625" style="1" customWidth="1"/>
    <col min="10486" max="10486" width="5.5" style="1" customWidth="1"/>
    <col min="10487" max="10487" width="30.1640625" style="1" customWidth="1"/>
    <col min="10488" max="10488" width="40.5" style="1" customWidth="1"/>
    <col min="10489" max="10492" width="14" style="1" customWidth="1"/>
    <col min="10493" max="10493" width="14.83203125" style="1" customWidth="1"/>
    <col min="10494" max="10741" width="10.6640625" style="1" customWidth="1"/>
    <col min="10742" max="10742" width="5.5" style="1" customWidth="1"/>
    <col min="10743" max="10743" width="30.1640625" style="1" customWidth="1"/>
    <col min="10744" max="10744" width="40.5" style="1" customWidth="1"/>
    <col min="10745" max="10748" width="14" style="1" customWidth="1"/>
    <col min="10749" max="10749" width="14.83203125" style="1" customWidth="1"/>
    <col min="10750" max="10997" width="10.6640625" style="1" customWidth="1"/>
    <col min="10998" max="10998" width="5.5" style="1" customWidth="1"/>
    <col min="10999" max="10999" width="30.1640625" style="1" customWidth="1"/>
    <col min="11000" max="11000" width="40.5" style="1" customWidth="1"/>
    <col min="11001" max="11004" width="14" style="1" customWidth="1"/>
    <col min="11005" max="11005" width="14.83203125" style="1" customWidth="1"/>
    <col min="11006" max="11253" width="10.6640625" style="1" customWidth="1"/>
    <col min="11254" max="11254" width="5.5" style="1" customWidth="1"/>
    <col min="11255" max="11255" width="30.1640625" style="1" customWidth="1"/>
    <col min="11256" max="11256" width="40.5" style="1" customWidth="1"/>
    <col min="11257" max="11260" width="14" style="1" customWidth="1"/>
    <col min="11261" max="11261" width="14.83203125" style="1" customWidth="1"/>
    <col min="11262" max="11509" width="10.6640625" style="1" customWidth="1"/>
    <col min="11510" max="11510" width="5.5" style="1" customWidth="1"/>
    <col min="11511" max="11511" width="30.1640625" style="1" customWidth="1"/>
    <col min="11512" max="11512" width="40.5" style="1" customWidth="1"/>
    <col min="11513" max="11516" width="14" style="1" customWidth="1"/>
    <col min="11517" max="11517" width="14.83203125" style="1" customWidth="1"/>
    <col min="11518" max="11765" width="10.6640625" style="1" customWidth="1"/>
    <col min="11766" max="11766" width="5.5" style="1" customWidth="1"/>
    <col min="11767" max="11767" width="30.1640625" style="1" customWidth="1"/>
    <col min="11768" max="11768" width="40.5" style="1" customWidth="1"/>
    <col min="11769" max="11772" width="14" style="1" customWidth="1"/>
    <col min="11773" max="11773" width="14.83203125" style="1" customWidth="1"/>
    <col min="11774" max="12021" width="10.6640625" style="1" customWidth="1"/>
    <col min="12022" max="12022" width="5.5" style="1" customWidth="1"/>
    <col min="12023" max="12023" width="30.1640625" style="1" customWidth="1"/>
    <col min="12024" max="12024" width="40.5" style="1" customWidth="1"/>
    <col min="12025" max="12028" width="14" style="1" customWidth="1"/>
    <col min="12029" max="12029" width="14.83203125" style="1" customWidth="1"/>
    <col min="12030" max="12277" width="10.6640625" style="1" customWidth="1"/>
    <col min="12278" max="12278" width="5.5" style="1" customWidth="1"/>
    <col min="12279" max="12279" width="30.1640625" style="1" customWidth="1"/>
    <col min="12280" max="12280" width="40.5" style="1" customWidth="1"/>
    <col min="12281" max="12284" width="14" style="1" customWidth="1"/>
    <col min="12285" max="12285" width="14.83203125" style="1" customWidth="1"/>
    <col min="12286" max="12533" width="10.6640625" style="1" customWidth="1"/>
    <col min="12534" max="12534" width="5.5" style="1" customWidth="1"/>
    <col min="12535" max="12535" width="30.1640625" style="1" customWidth="1"/>
    <col min="12536" max="12536" width="40.5" style="1" customWidth="1"/>
    <col min="12537" max="12540" width="14" style="1" customWidth="1"/>
    <col min="12541" max="12541" width="14.83203125" style="1" customWidth="1"/>
    <col min="12542" max="12789" width="10.6640625" style="1" customWidth="1"/>
    <col min="12790" max="12790" width="5.5" style="1" customWidth="1"/>
    <col min="12791" max="12791" width="30.1640625" style="1" customWidth="1"/>
    <col min="12792" max="12792" width="40.5" style="1" customWidth="1"/>
    <col min="12793" max="12796" width="14" style="1" customWidth="1"/>
    <col min="12797" max="12797" width="14.83203125" style="1" customWidth="1"/>
    <col min="12798" max="13045" width="10.6640625" style="1" customWidth="1"/>
    <col min="13046" max="13046" width="5.5" style="1" customWidth="1"/>
    <col min="13047" max="13047" width="30.1640625" style="1" customWidth="1"/>
    <col min="13048" max="13048" width="40.5" style="1" customWidth="1"/>
    <col min="13049" max="13052" width="14" style="1" customWidth="1"/>
    <col min="13053" max="13053" width="14.83203125" style="1" customWidth="1"/>
    <col min="13054" max="13301" width="10.6640625" style="1" customWidth="1"/>
    <col min="13302" max="13302" width="5.5" style="1" customWidth="1"/>
    <col min="13303" max="13303" width="30.1640625" style="1" customWidth="1"/>
    <col min="13304" max="13304" width="40.5" style="1" customWidth="1"/>
    <col min="13305" max="13308" width="14" style="1" customWidth="1"/>
    <col min="13309" max="13309" width="14.83203125" style="1" customWidth="1"/>
    <col min="13310" max="13557" width="10.6640625" style="1" customWidth="1"/>
    <col min="13558" max="13558" width="5.5" style="1" customWidth="1"/>
    <col min="13559" max="13559" width="30.1640625" style="1" customWidth="1"/>
    <col min="13560" max="13560" width="40.5" style="1" customWidth="1"/>
    <col min="13561" max="13564" width="14" style="1" customWidth="1"/>
    <col min="13565" max="13565" width="14.83203125" style="1" customWidth="1"/>
    <col min="13566" max="13813" width="10.6640625" style="1" customWidth="1"/>
    <col min="13814" max="13814" width="5.5" style="1" customWidth="1"/>
    <col min="13815" max="13815" width="30.1640625" style="1" customWidth="1"/>
    <col min="13816" max="13816" width="40.5" style="1" customWidth="1"/>
    <col min="13817" max="13820" width="14" style="1" customWidth="1"/>
    <col min="13821" max="13821" width="14.83203125" style="1" customWidth="1"/>
    <col min="13822" max="14069" width="10.6640625" style="1" customWidth="1"/>
    <col min="14070" max="14070" width="5.5" style="1" customWidth="1"/>
    <col min="14071" max="14071" width="30.1640625" style="1" customWidth="1"/>
    <col min="14072" max="14072" width="40.5" style="1" customWidth="1"/>
    <col min="14073" max="14076" width="14" style="1" customWidth="1"/>
    <col min="14077" max="14077" width="14.83203125" style="1" customWidth="1"/>
    <col min="14078" max="14325" width="10.6640625" style="1" customWidth="1"/>
    <col min="14326" max="14326" width="5.5" style="1" customWidth="1"/>
    <col min="14327" max="14327" width="30.1640625" style="1" customWidth="1"/>
    <col min="14328" max="14328" width="40.5" style="1" customWidth="1"/>
    <col min="14329" max="14332" width="14" style="1" customWidth="1"/>
    <col min="14333" max="14333" width="14.83203125" style="1" customWidth="1"/>
    <col min="14334" max="14581" width="10.6640625" style="1" customWidth="1"/>
    <col min="14582" max="14582" width="5.5" style="1" customWidth="1"/>
    <col min="14583" max="14583" width="30.1640625" style="1" customWidth="1"/>
    <col min="14584" max="14584" width="40.5" style="1" customWidth="1"/>
    <col min="14585" max="14588" width="14" style="1" customWidth="1"/>
    <col min="14589" max="14589" width="14.83203125" style="1" customWidth="1"/>
    <col min="14590" max="14837" width="10.6640625" style="1" customWidth="1"/>
    <col min="14838" max="14838" width="5.5" style="1" customWidth="1"/>
    <col min="14839" max="14839" width="30.1640625" style="1" customWidth="1"/>
    <col min="14840" max="14840" width="40.5" style="1" customWidth="1"/>
    <col min="14841" max="14844" width="14" style="1" customWidth="1"/>
    <col min="14845" max="14845" width="14.83203125" style="1" customWidth="1"/>
    <col min="14846" max="15093" width="10.6640625" style="1" customWidth="1"/>
    <col min="15094" max="15094" width="5.5" style="1" customWidth="1"/>
    <col min="15095" max="15095" width="30.1640625" style="1" customWidth="1"/>
    <col min="15096" max="15096" width="40.5" style="1" customWidth="1"/>
    <col min="15097" max="15100" width="14" style="1" customWidth="1"/>
    <col min="15101" max="15101" width="14.83203125" style="1" customWidth="1"/>
    <col min="15102" max="15349" width="10.6640625" style="1" customWidth="1"/>
    <col min="15350" max="15350" width="5.5" style="1" customWidth="1"/>
    <col min="15351" max="15351" width="30.1640625" style="1" customWidth="1"/>
    <col min="15352" max="15352" width="40.5" style="1" customWidth="1"/>
    <col min="15353" max="15356" width="14" style="1" customWidth="1"/>
    <col min="15357" max="15357" width="14.83203125" style="1" customWidth="1"/>
    <col min="15358" max="15605" width="10.6640625" style="1" customWidth="1"/>
    <col min="15606" max="15606" width="5.5" style="1" customWidth="1"/>
    <col min="15607" max="15607" width="30.1640625" style="1" customWidth="1"/>
    <col min="15608" max="15608" width="40.5" style="1" customWidth="1"/>
    <col min="15609" max="15612" width="14" style="1" customWidth="1"/>
    <col min="15613" max="15613" width="14.83203125" style="1" customWidth="1"/>
    <col min="15614" max="15861" width="10.6640625" style="1" customWidth="1"/>
    <col min="15862" max="15862" width="5.5" style="1" customWidth="1"/>
    <col min="15863" max="15863" width="30.1640625" style="1" customWidth="1"/>
    <col min="15864" max="15864" width="40.5" style="1" customWidth="1"/>
    <col min="15865" max="15868" width="14" style="1" customWidth="1"/>
    <col min="15869" max="15869" width="14.83203125" style="1" customWidth="1"/>
    <col min="15870" max="16117" width="10.6640625" style="1" customWidth="1"/>
    <col min="16118" max="16118" width="5.5" style="1" customWidth="1"/>
    <col min="16119" max="16119" width="30.1640625" style="1" customWidth="1"/>
    <col min="16120" max="16120" width="40.5" style="1" customWidth="1"/>
    <col min="16121" max="16124" width="14" style="1" customWidth="1"/>
    <col min="16125" max="16125" width="14.83203125" style="1" customWidth="1"/>
    <col min="16126" max="16384" width="10.6640625" style="1" customWidth="1"/>
  </cols>
  <sheetData>
    <row r="1" spans="1:8" ht="11.25" customHeight="1" x14ac:dyDescent="0.2">
      <c r="A1" s="24"/>
      <c r="B1" s="24"/>
      <c r="C1" s="24"/>
      <c r="D1" s="24"/>
      <c r="E1" s="24"/>
      <c r="F1" s="24"/>
      <c r="G1" s="24"/>
      <c r="H1" s="25"/>
    </row>
    <row r="2" spans="1:8" ht="12.75" customHeight="1" x14ac:dyDescent="0.2">
      <c r="A2" s="200" t="s">
        <v>87</v>
      </c>
      <c r="B2" s="200"/>
      <c r="C2" s="200"/>
      <c r="D2" s="200"/>
      <c r="E2" s="200"/>
      <c r="F2" s="200"/>
      <c r="G2" s="200"/>
      <c r="H2" s="200"/>
    </row>
    <row r="3" spans="1:8" ht="6.75" customHeight="1" x14ac:dyDescent="0.2">
      <c r="A3" s="24"/>
      <c r="B3" s="24"/>
      <c r="C3" s="24"/>
      <c r="D3" s="24"/>
      <c r="E3" s="24"/>
      <c r="F3" s="24"/>
      <c r="G3" s="24"/>
      <c r="H3" s="24"/>
    </row>
    <row r="4" spans="1:8" ht="21.75" customHeight="1" x14ac:dyDescent="0.2">
      <c r="A4" s="201" t="s">
        <v>365</v>
      </c>
      <c r="B4" s="201"/>
      <c r="C4" s="201"/>
      <c r="D4" s="201"/>
      <c r="E4" s="201"/>
      <c r="F4" s="201"/>
      <c r="G4" s="201"/>
      <c r="H4" s="201"/>
    </row>
    <row r="5" spans="1:8" ht="6.75" customHeight="1" x14ac:dyDescent="0.2">
      <c r="A5" s="24"/>
      <c r="B5" s="24"/>
      <c r="C5" s="24"/>
      <c r="D5" s="24"/>
      <c r="E5" s="24"/>
      <c r="F5" s="24"/>
      <c r="G5" s="24"/>
      <c r="H5" s="24"/>
    </row>
    <row r="6" spans="1:8" ht="11.25" customHeight="1" x14ac:dyDescent="0.2">
      <c r="A6" s="25" t="s">
        <v>13</v>
      </c>
      <c r="B6" s="24"/>
      <c r="C6" s="24"/>
      <c r="D6" s="24"/>
      <c r="E6" s="24"/>
      <c r="F6" s="24"/>
      <c r="G6" s="24"/>
      <c r="H6" s="24"/>
    </row>
    <row r="7" spans="1:8" ht="11.25" customHeight="1" x14ac:dyDescent="0.2">
      <c r="A7" s="25" t="s">
        <v>14</v>
      </c>
      <c r="B7" s="24"/>
      <c r="C7" s="24"/>
      <c r="D7" s="24"/>
      <c r="E7" s="24"/>
      <c r="F7" s="24"/>
      <c r="G7" s="24"/>
      <c r="H7" s="24"/>
    </row>
    <row r="8" spans="1:8" ht="11.25" customHeight="1" x14ac:dyDescent="0.2">
      <c r="A8" s="202" t="s">
        <v>77</v>
      </c>
      <c r="B8" s="202"/>
      <c r="C8" s="202"/>
      <c r="D8" s="202"/>
      <c r="E8" s="202"/>
      <c r="F8" s="202"/>
      <c r="G8" s="202"/>
      <c r="H8" s="202"/>
    </row>
    <row r="10" spans="1:8" ht="11.25" customHeight="1" x14ac:dyDescent="0.2">
      <c r="A10" s="193" t="s">
        <v>16</v>
      </c>
      <c r="B10" s="193" t="s">
        <v>17</v>
      </c>
      <c r="C10" s="193" t="s">
        <v>18</v>
      </c>
      <c r="D10" s="195" t="s">
        <v>364</v>
      </c>
      <c r="E10" s="195"/>
      <c r="F10" s="195"/>
      <c r="G10" s="195"/>
      <c r="H10" s="193" t="s">
        <v>362</v>
      </c>
    </row>
    <row r="11" spans="1:8" ht="21.75" customHeight="1" x14ac:dyDescent="0.2">
      <c r="A11" s="194"/>
      <c r="B11" s="194"/>
      <c r="C11" s="194"/>
      <c r="D11" s="35" t="s">
        <v>21</v>
      </c>
      <c r="E11" s="35" t="s">
        <v>22</v>
      </c>
      <c r="F11" s="35" t="s">
        <v>23</v>
      </c>
      <c r="G11" s="35" t="s">
        <v>24</v>
      </c>
      <c r="H11" s="194"/>
    </row>
    <row r="12" spans="1:8" ht="11.25" customHeight="1" x14ac:dyDescent="0.2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</row>
    <row r="13" spans="1:8" ht="11.25" customHeight="1" x14ac:dyDescent="0.2">
      <c r="A13" s="196" t="s">
        <v>25</v>
      </c>
      <c r="B13" s="196"/>
      <c r="C13" s="196"/>
      <c r="D13" s="196"/>
      <c r="E13" s="196"/>
      <c r="F13" s="196"/>
      <c r="G13" s="196"/>
      <c r="H13" s="196"/>
    </row>
    <row r="14" spans="1:8" ht="72.75" customHeight="1" x14ac:dyDescent="0.2">
      <c r="A14" s="5">
        <v>1</v>
      </c>
      <c r="B14" s="6" t="s">
        <v>26</v>
      </c>
      <c r="C14" s="7" t="s">
        <v>358</v>
      </c>
      <c r="D14" s="171">
        <v>0</v>
      </c>
      <c r="E14" s="171">
        <f>'расчет МРСК'!H25</f>
        <v>15293898.667884722</v>
      </c>
      <c r="F14" s="171">
        <v>0</v>
      </c>
      <c r="G14" s="171"/>
      <c r="H14" s="171">
        <f>SUM(D14:G14)</f>
        <v>15293898.667884722</v>
      </c>
    </row>
    <row r="15" spans="1:8" ht="21.75" customHeight="1" x14ac:dyDescent="0.2">
      <c r="A15" s="6"/>
      <c r="B15" s="6"/>
      <c r="C15" s="7" t="s">
        <v>27</v>
      </c>
      <c r="D15" s="171">
        <f>D14</f>
        <v>0</v>
      </c>
      <c r="E15" s="171">
        <f>E14</f>
        <v>15293898.667884722</v>
      </c>
      <c r="F15" s="171">
        <f t="shared" ref="F15:G15" si="0">F14</f>
        <v>0</v>
      </c>
      <c r="G15" s="171">
        <f t="shared" si="0"/>
        <v>0</v>
      </c>
      <c r="H15" s="171">
        <f>H14</f>
        <v>15293898.667884722</v>
      </c>
    </row>
    <row r="16" spans="1:8" ht="11.25" customHeight="1" x14ac:dyDescent="0.2">
      <c r="A16" s="181" t="s">
        <v>28</v>
      </c>
      <c r="B16" s="182"/>
      <c r="C16" s="182"/>
      <c r="D16" s="182"/>
      <c r="E16" s="182"/>
      <c r="F16" s="182"/>
      <c r="G16" s="182"/>
      <c r="H16" s="183"/>
    </row>
    <row r="17" spans="1:8" ht="19.5" customHeight="1" x14ac:dyDescent="0.2">
      <c r="A17" s="5">
        <v>3</v>
      </c>
      <c r="B17" s="6" t="s">
        <v>26</v>
      </c>
      <c r="C17" s="7" t="s">
        <v>29</v>
      </c>
      <c r="D17" s="171">
        <v>0</v>
      </c>
      <c r="E17" s="171">
        <f>'расчет МРСК'!J25</f>
        <v>334594.59431040147</v>
      </c>
      <c r="F17" s="171">
        <v>0</v>
      </c>
      <c r="G17" s="171">
        <v>0</v>
      </c>
      <c r="H17" s="171">
        <f>SUM(D17:G17)</f>
        <v>334594.59431040147</v>
      </c>
    </row>
    <row r="18" spans="1:8" ht="63" customHeight="1" x14ac:dyDescent="0.2">
      <c r="A18" s="5">
        <v>4</v>
      </c>
      <c r="B18" s="6" t="s">
        <v>26</v>
      </c>
      <c r="C18" s="7" t="s">
        <v>359</v>
      </c>
      <c r="D18" s="171">
        <v>0</v>
      </c>
      <c r="E18" s="171">
        <f>'расчет МРСК'!K25-'расчет МРСК'!M25-'расчет МРСК'!N25</f>
        <v>2478560.1518929917</v>
      </c>
      <c r="F18" s="171">
        <v>0</v>
      </c>
      <c r="G18" s="171">
        <v>0</v>
      </c>
      <c r="H18" s="171">
        <f>SUM(D18:G18)</f>
        <v>2478560.1518929917</v>
      </c>
    </row>
    <row r="19" spans="1:8" ht="21.75" customHeight="1" x14ac:dyDescent="0.2">
      <c r="A19" s="6"/>
      <c r="B19" s="6"/>
      <c r="C19" s="7" t="s">
        <v>31</v>
      </c>
      <c r="D19" s="171">
        <v>0</v>
      </c>
      <c r="E19" s="171">
        <f>E18+E17</f>
        <v>2813154.7462033932</v>
      </c>
      <c r="F19" s="171">
        <f t="shared" ref="F19:G19" si="1">F18+F17</f>
        <v>0</v>
      </c>
      <c r="G19" s="171">
        <f t="shared" si="1"/>
        <v>0</v>
      </c>
      <c r="H19" s="171">
        <f>SUM(D19:G19)</f>
        <v>2813154.7462033932</v>
      </c>
    </row>
    <row r="20" spans="1:8" ht="11.25" customHeight="1" x14ac:dyDescent="0.2">
      <c r="A20" s="6"/>
      <c r="B20" s="6"/>
      <c r="C20" s="7" t="s">
        <v>32</v>
      </c>
      <c r="D20" s="171">
        <v>0</v>
      </c>
      <c r="E20" s="171">
        <f>E19+E15</f>
        <v>18107053.414088115</v>
      </c>
      <c r="F20" s="171">
        <f t="shared" ref="F20:G20" si="2">F19+F15</f>
        <v>0</v>
      </c>
      <c r="G20" s="171">
        <f t="shared" si="2"/>
        <v>0</v>
      </c>
      <c r="H20" s="171">
        <f>SUM(D20:G20)</f>
        <v>18107053.414088115</v>
      </c>
    </row>
    <row r="21" spans="1:8" ht="11.25" customHeight="1" x14ac:dyDescent="0.2">
      <c r="A21" s="181" t="s">
        <v>33</v>
      </c>
      <c r="B21" s="182"/>
      <c r="C21" s="182"/>
      <c r="D21" s="182"/>
      <c r="E21" s="182"/>
      <c r="F21" s="182"/>
      <c r="G21" s="182"/>
      <c r="H21" s="183"/>
    </row>
    <row r="22" spans="1:8" ht="26.25" customHeight="1" x14ac:dyDescent="0.2">
      <c r="A22" s="5">
        <v>6</v>
      </c>
      <c r="B22" s="6" t="s">
        <v>26</v>
      </c>
      <c r="C22" s="23" t="s">
        <v>360</v>
      </c>
      <c r="D22" s="171">
        <f>'расчет МРСК'!M25</f>
        <v>856484.1425573111</v>
      </c>
      <c r="E22" s="171">
        <v>0</v>
      </c>
      <c r="F22" s="171">
        <v>0</v>
      </c>
      <c r="G22" s="171">
        <v>0</v>
      </c>
      <c r="H22" s="171">
        <f>SUM(D22:G22)</f>
        <v>856484.1425573111</v>
      </c>
    </row>
    <row r="23" spans="1:8" ht="32.25" customHeight="1" x14ac:dyDescent="0.2">
      <c r="A23" s="6"/>
      <c r="B23" s="6"/>
      <c r="C23" s="7" t="s">
        <v>36</v>
      </c>
      <c r="D23" s="171">
        <f>D22</f>
        <v>856484.1425573111</v>
      </c>
      <c r="E23" s="171">
        <f t="shared" ref="E23:G23" si="3">E22</f>
        <v>0</v>
      </c>
      <c r="F23" s="171">
        <f t="shared" si="3"/>
        <v>0</v>
      </c>
      <c r="G23" s="171">
        <f t="shared" si="3"/>
        <v>0</v>
      </c>
      <c r="H23" s="171">
        <f>H22</f>
        <v>856484.1425573111</v>
      </c>
    </row>
    <row r="24" spans="1:8" ht="11.25" customHeight="1" x14ac:dyDescent="0.2">
      <c r="A24" s="6"/>
      <c r="B24" s="6"/>
      <c r="C24" s="7" t="s">
        <v>37</v>
      </c>
      <c r="D24" s="171">
        <f>D20+D23</f>
        <v>856484.1425573111</v>
      </c>
      <c r="E24" s="171">
        <f>E20+E23</f>
        <v>18107053.414088115</v>
      </c>
      <c r="F24" s="171">
        <f>F20+F23</f>
        <v>0</v>
      </c>
      <c r="G24" s="171">
        <f>G20+G23</f>
        <v>0</v>
      </c>
      <c r="H24" s="171">
        <f>SUM(D24:G24)</f>
        <v>18963537.556645427</v>
      </c>
    </row>
    <row r="25" spans="1:8" ht="11.25" customHeight="1" x14ac:dyDescent="0.2">
      <c r="A25" s="203" t="s">
        <v>357</v>
      </c>
      <c r="B25" s="204"/>
      <c r="C25" s="205"/>
      <c r="D25" s="172">
        <f>D24</f>
        <v>856484.1425573111</v>
      </c>
      <c r="E25" s="172">
        <f>E24</f>
        <v>18107053.414088115</v>
      </c>
      <c r="F25" s="172">
        <f t="shared" ref="F25:G25" si="4">F24</f>
        <v>0</v>
      </c>
      <c r="G25" s="172">
        <f t="shared" si="4"/>
        <v>0</v>
      </c>
      <c r="H25" s="171">
        <f>SUM(D25:G25)</f>
        <v>18963537.556645427</v>
      </c>
    </row>
    <row r="26" spans="1:8" ht="11.25" customHeight="1" x14ac:dyDescent="0.2">
      <c r="A26" s="174" t="s">
        <v>183</v>
      </c>
      <c r="B26" s="175"/>
      <c r="C26" s="176"/>
      <c r="D26" s="173">
        <f>D25</f>
        <v>856484.1425573111</v>
      </c>
      <c r="E26" s="173">
        <f t="shared" ref="E26:G26" si="5">E25</f>
        <v>18107053.414088115</v>
      </c>
      <c r="F26" s="173">
        <f t="shared" si="5"/>
        <v>0</v>
      </c>
      <c r="G26" s="173">
        <f t="shared" si="5"/>
        <v>0</v>
      </c>
      <c r="H26" s="171">
        <f>SUM(D26:G26)</f>
        <v>18963537.556645427</v>
      </c>
    </row>
    <row r="27" spans="1:8" ht="11.25" customHeight="1" x14ac:dyDescent="0.2">
      <c r="A27" s="181" t="s">
        <v>51</v>
      </c>
      <c r="B27" s="182"/>
      <c r="C27" s="182"/>
      <c r="D27" s="182"/>
      <c r="E27" s="182"/>
      <c r="F27" s="182"/>
      <c r="G27" s="182"/>
      <c r="H27" s="183"/>
    </row>
    <row r="28" spans="1:8" ht="21.75" hidden="1" customHeight="1" x14ac:dyDescent="0.2">
      <c r="A28" s="36" t="s">
        <v>52</v>
      </c>
      <c r="B28" s="36" t="s">
        <v>53</v>
      </c>
      <c r="C28" s="6" t="s">
        <v>54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</row>
    <row r="29" spans="1:8" ht="21.75" customHeight="1" x14ac:dyDescent="0.2">
      <c r="A29" s="167" t="s">
        <v>52</v>
      </c>
      <c r="B29" s="167" t="s">
        <v>53</v>
      </c>
      <c r="C29" s="169">
        <v>1.0540060895691501</v>
      </c>
      <c r="D29" s="8"/>
      <c r="E29" s="8"/>
      <c r="F29" s="8"/>
      <c r="G29" s="8"/>
      <c r="H29" s="8"/>
    </row>
    <row r="30" spans="1:8" ht="21.75" customHeight="1" x14ac:dyDescent="0.2">
      <c r="A30" s="36" t="s">
        <v>55</v>
      </c>
      <c r="B30" s="36" t="s">
        <v>56</v>
      </c>
      <c r="C30" s="169">
        <v>1.05100356465448</v>
      </c>
      <c r="D30" s="171">
        <f>D26*C29*C30</f>
        <v>948782.43442484329</v>
      </c>
      <c r="E30" s="171">
        <f>E26*C29*C30</f>
        <v>20058344.766528618</v>
      </c>
      <c r="F30" s="171"/>
      <c r="G30" s="171"/>
      <c r="H30" s="171">
        <f>SUM(D30:G30)</f>
        <v>21007127.200953461</v>
      </c>
    </row>
    <row r="31" spans="1:8" ht="11.25" customHeight="1" x14ac:dyDescent="0.2">
      <c r="A31" s="174" t="s">
        <v>58</v>
      </c>
      <c r="B31" s="175"/>
      <c r="C31" s="176"/>
      <c r="D31" s="173">
        <f>D30</f>
        <v>948782.43442484329</v>
      </c>
      <c r="E31" s="173">
        <f t="shared" ref="E31:G31" si="6">E30</f>
        <v>20058344.766528618</v>
      </c>
      <c r="F31" s="173">
        <f t="shared" si="6"/>
        <v>0</v>
      </c>
      <c r="G31" s="173">
        <f t="shared" si="6"/>
        <v>0</v>
      </c>
      <c r="H31" s="173">
        <f>H30</f>
        <v>21007127.200953461</v>
      </c>
    </row>
    <row r="32" spans="1:8" ht="11.25" customHeight="1" x14ac:dyDescent="0.2">
      <c r="A32" s="174" t="s">
        <v>59</v>
      </c>
      <c r="B32" s="175"/>
      <c r="C32" s="176"/>
      <c r="D32" s="173">
        <f>D31</f>
        <v>948782.43442484329</v>
      </c>
      <c r="E32" s="173">
        <f t="shared" ref="E32:H32" si="7">E31</f>
        <v>20058344.766528618</v>
      </c>
      <c r="F32" s="173">
        <f t="shared" si="7"/>
        <v>0</v>
      </c>
      <c r="G32" s="173">
        <f t="shared" si="7"/>
        <v>0</v>
      </c>
      <c r="H32" s="173">
        <f t="shared" si="7"/>
        <v>21007127.200953461</v>
      </c>
    </row>
    <row r="33" spans="1:8" ht="11.25" customHeight="1" x14ac:dyDescent="0.2">
      <c r="A33" s="17"/>
      <c r="B33" s="18"/>
      <c r="C33" s="19" t="s">
        <v>60</v>
      </c>
      <c r="D33" s="171">
        <f>D32*20%</f>
        <v>189756.48688496868</v>
      </c>
      <c r="E33" s="171">
        <f t="shared" ref="E33:G33" si="8">E32*20%</f>
        <v>4011668.9533057236</v>
      </c>
      <c r="F33" s="171">
        <f t="shared" si="8"/>
        <v>0</v>
      </c>
      <c r="G33" s="171">
        <f t="shared" si="8"/>
        <v>0</v>
      </c>
      <c r="H33" s="171">
        <f>H32*20%</f>
        <v>4201425.4401906924</v>
      </c>
    </row>
    <row r="34" spans="1:8" ht="11.25" customHeight="1" x14ac:dyDescent="0.2">
      <c r="A34" s="17"/>
      <c r="B34" s="18"/>
      <c r="C34" s="19" t="s">
        <v>61</v>
      </c>
      <c r="D34" s="171">
        <f>D32+D33</f>
        <v>1138538.921309812</v>
      </c>
      <c r="E34" s="171">
        <f>E32+E33</f>
        <v>24070013.719834343</v>
      </c>
      <c r="F34" s="171">
        <f>F32+F33</f>
        <v>0</v>
      </c>
      <c r="G34" s="171">
        <f t="shared" ref="G34" si="9">G32+G33</f>
        <v>0</v>
      </c>
      <c r="H34" s="171">
        <f>H32+H33</f>
        <v>25208552.641144153</v>
      </c>
    </row>
    <row r="35" spans="1:8" ht="11.25" customHeight="1" x14ac:dyDescent="0.2">
      <c r="A35" s="26"/>
      <c r="B35" s="26"/>
      <c r="C35" s="27"/>
      <c r="D35" s="28"/>
      <c r="E35" s="28"/>
      <c r="F35" s="28"/>
      <c r="G35" s="28"/>
      <c r="H35" s="28"/>
    </row>
    <row r="36" spans="1:8" ht="11.25" customHeight="1" x14ac:dyDescent="0.2">
      <c r="A36" s="26"/>
      <c r="B36" s="26"/>
      <c r="C36" s="27"/>
      <c r="D36" s="28"/>
      <c r="E36" s="28"/>
      <c r="F36" s="28"/>
      <c r="G36" s="28"/>
      <c r="H36" s="28"/>
    </row>
    <row r="37" spans="1:8" ht="11.25" customHeight="1" x14ac:dyDescent="0.2"/>
    <row r="38" spans="1:8" s="29" customFormat="1" ht="11.25" customHeight="1" x14ac:dyDescent="0.2">
      <c r="B38" s="30" t="s">
        <v>78</v>
      </c>
      <c r="C38" s="31"/>
      <c r="D38" s="31"/>
      <c r="E38" s="31"/>
      <c r="G38" s="31" t="s">
        <v>79</v>
      </c>
      <c r="H38" s="31"/>
    </row>
    <row r="39" spans="1:8" s="29" customFormat="1" ht="11.25" customHeight="1" x14ac:dyDescent="0.2">
      <c r="B39" s="32"/>
      <c r="C39" s="33"/>
    </row>
    <row r="40" spans="1:8" s="29" customFormat="1" ht="12.75" hidden="1" x14ac:dyDescent="0.2">
      <c r="B40" s="29" t="s">
        <v>80</v>
      </c>
      <c r="G40" s="29" t="s">
        <v>81</v>
      </c>
    </row>
    <row r="41" spans="1:8" s="29" customFormat="1" ht="12.75" hidden="1" x14ac:dyDescent="0.2"/>
    <row r="42" spans="1:8" s="29" customFormat="1" ht="12.75" x14ac:dyDescent="0.2">
      <c r="B42" s="29" t="s">
        <v>82</v>
      </c>
      <c r="G42" s="29" t="s">
        <v>83</v>
      </c>
    </row>
    <row r="43" spans="1:8" s="29" customFormat="1" ht="12.75" x14ac:dyDescent="0.2"/>
    <row r="44" spans="1:8" s="29" customFormat="1" ht="12.75" x14ac:dyDescent="0.2">
      <c r="B44" s="29" t="s">
        <v>84</v>
      </c>
      <c r="G44" s="29" t="s">
        <v>85</v>
      </c>
    </row>
  </sheetData>
  <mergeCells count="16">
    <mergeCell ref="A26:C26"/>
    <mergeCell ref="A27:H27"/>
    <mergeCell ref="A32:C32"/>
    <mergeCell ref="A13:H13"/>
    <mergeCell ref="A31:C31"/>
    <mergeCell ref="A16:H16"/>
    <mergeCell ref="A21:H21"/>
    <mergeCell ref="A25:C25"/>
    <mergeCell ref="A2:H2"/>
    <mergeCell ref="A4:H4"/>
    <mergeCell ref="A8:H8"/>
    <mergeCell ref="A10:A11"/>
    <mergeCell ref="B10:B11"/>
    <mergeCell ref="C10:C11"/>
    <mergeCell ref="D10:G10"/>
    <mergeCell ref="H10:H11"/>
  </mergeCells>
  <printOptions horizontalCentered="1"/>
  <pageMargins left="1.1417322834645669" right="0.35433070866141736" top="0.98425196850393704" bottom="0.98425196850393704" header="0.51181102362204722" footer="0.51181102362204722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43"/>
  <sheetViews>
    <sheetView tabSelected="1" view="pageBreakPreview" zoomScale="90" zoomScaleNormal="100" zoomScaleSheetLayoutView="90" workbookViewId="0">
      <selection activeCell="A39" sqref="A39:XFD40"/>
    </sheetView>
  </sheetViews>
  <sheetFormatPr defaultRowHeight="11.25" x14ac:dyDescent="0.2"/>
  <cols>
    <col min="1" max="1" width="5.5" style="1" customWidth="1"/>
    <col min="2" max="2" width="30.1640625" style="1" customWidth="1"/>
    <col min="3" max="3" width="40.5" style="1" customWidth="1"/>
    <col min="4" max="7" width="14" style="1" customWidth="1"/>
    <col min="8" max="8" width="14.83203125" style="1" customWidth="1"/>
    <col min="9" max="256" width="10.6640625" style="1" customWidth="1"/>
    <col min="257" max="257" width="5.5" style="1" customWidth="1"/>
    <col min="258" max="258" width="30.1640625" style="1" customWidth="1"/>
    <col min="259" max="259" width="40.5" style="1" customWidth="1"/>
    <col min="260" max="263" width="14" style="1" customWidth="1"/>
    <col min="264" max="264" width="14.83203125" style="1" customWidth="1"/>
    <col min="265" max="512" width="10.6640625" style="1" customWidth="1"/>
    <col min="513" max="513" width="5.5" style="1" customWidth="1"/>
    <col min="514" max="514" width="30.1640625" style="1" customWidth="1"/>
    <col min="515" max="515" width="40.5" style="1" customWidth="1"/>
    <col min="516" max="519" width="14" style="1" customWidth="1"/>
    <col min="520" max="520" width="14.83203125" style="1" customWidth="1"/>
    <col min="521" max="768" width="10.6640625" style="1" customWidth="1"/>
    <col min="769" max="769" width="5.5" style="1" customWidth="1"/>
    <col min="770" max="770" width="30.1640625" style="1" customWidth="1"/>
    <col min="771" max="771" width="40.5" style="1" customWidth="1"/>
    <col min="772" max="775" width="14" style="1" customWidth="1"/>
    <col min="776" max="776" width="14.83203125" style="1" customWidth="1"/>
    <col min="777" max="1024" width="10.6640625" style="1" customWidth="1"/>
    <col min="1025" max="1025" width="5.5" style="1" customWidth="1"/>
    <col min="1026" max="1026" width="30.1640625" style="1" customWidth="1"/>
    <col min="1027" max="1027" width="40.5" style="1" customWidth="1"/>
    <col min="1028" max="1031" width="14" style="1" customWidth="1"/>
    <col min="1032" max="1032" width="14.83203125" style="1" customWidth="1"/>
    <col min="1033" max="1280" width="10.6640625" style="1" customWidth="1"/>
    <col min="1281" max="1281" width="5.5" style="1" customWidth="1"/>
    <col min="1282" max="1282" width="30.1640625" style="1" customWidth="1"/>
    <col min="1283" max="1283" width="40.5" style="1" customWidth="1"/>
    <col min="1284" max="1287" width="14" style="1" customWidth="1"/>
    <col min="1288" max="1288" width="14.83203125" style="1" customWidth="1"/>
    <col min="1289" max="1536" width="10.6640625" style="1" customWidth="1"/>
    <col min="1537" max="1537" width="5.5" style="1" customWidth="1"/>
    <col min="1538" max="1538" width="30.1640625" style="1" customWidth="1"/>
    <col min="1539" max="1539" width="40.5" style="1" customWidth="1"/>
    <col min="1540" max="1543" width="14" style="1" customWidth="1"/>
    <col min="1544" max="1544" width="14.83203125" style="1" customWidth="1"/>
    <col min="1545" max="1792" width="10.6640625" style="1" customWidth="1"/>
    <col min="1793" max="1793" width="5.5" style="1" customWidth="1"/>
    <col min="1794" max="1794" width="30.1640625" style="1" customWidth="1"/>
    <col min="1795" max="1795" width="40.5" style="1" customWidth="1"/>
    <col min="1796" max="1799" width="14" style="1" customWidth="1"/>
    <col min="1800" max="1800" width="14.83203125" style="1" customWidth="1"/>
    <col min="1801" max="2048" width="10.6640625" style="1" customWidth="1"/>
    <col min="2049" max="2049" width="5.5" style="1" customWidth="1"/>
    <col min="2050" max="2050" width="30.1640625" style="1" customWidth="1"/>
    <col min="2051" max="2051" width="40.5" style="1" customWidth="1"/>
    <col min="2052" max="2055" width="14" style="1" customWidth="1"/>
    <col min="2056" max="2056" width="14.83203125" style="1" customWidth="1"/>
    <col min="2057" max="2304" width="10.6640625" style="1" customWidth="1"/>
    <col min="2305" max="2305" width="5.5" style="1" customWidth="1"/>
    <col min="2306" max="2306" width="30.1640625" style="1" customWidth="1"/>
    <col min="2307" max="2307" width="40.5" style="1" customWidth="1"/>
    <col min="2308" max="2311" width="14" style="1" customWidth="1"/>
    <col min="2312" max="2312" width="14.83203125" style="1" customWidth="1"/>
    <col min="2313" max="2560" width="10.6640625" style="1" customWidth="1"/>
    <col min="2561" max="2561" width="5.5" style="1" customWidth="1"/>
    <col min="2562" max="2562" width="30.1640625" style="1" customWidth="1"/>
    <col min="2563" max="2563" width="40.5" style="1" customWidth="1"/>
    <col min="2564" max="2567" width="14" style="1" customWidth="1"/>
    <col min="2568" max="2568" width="14.83203125" style="1" customWidth="1"/>
    <col min="2569" max="2816" width="10.6640625" style="1" customWidth="1"/>
    <col min="2817" max="2817" width="5.5" style="1" customWidth="1"/>
    <col min="2818" max="2818" width="30.1640625" style="1" customWidth="1"/>
    <col min="2819" max="2819" width="40.5" style="1" customWidth="1"/>
    <col min="2820" max="2823" width="14" style="1" customWidth="1"/>
    <col min="2824" max="2824" width="14.83203125" style="1" customWidth="1"/>
    <col min="2825" max="3072" width="10.6640625" style="1" customWidth="1"/>
    <col min="3073" max="3073" width="5.5" style="1" customWidth="1"/>
    <col min="3074" max="3074" width="30.1640625" style="1" customWidth="1"/>
    <col min="3075" max="3075" width="40.5" style="1" customWidth="1"/>
    <col min="3076" max="3079" width="14" style="1" customWidth="1"/>
    <col min="3080" max="3080" width="14.83203125" style="1" customWidth="1"/>
    <col min="3081" max="3328" width="10.6640625" style="1" customWidth="1"/>
    <col min="3329" max="3329" width="5.5" style="1" customWidth="1"/>
    <col min="3330" max="3330" width="30.1640625" style="1" customWidth="1"/>
    <col min="3331" max="3331" width="40.5" style="1" customWidth="1"/>
    <col min="3332" max="3335" width="14" style="1" customWidth="1"/>
    <col min="3336" max="3336" width="14.83203125" style="1" customWidth="1"/>
    <col min="3337" max="3584" width="10.6640625" style="1" customWidth="1"/>
    <col min="3585" max="3585" width="5.5" style="1" customWidth="1"/>
    <col min="3586" max="3586" width="30.1640625" style="1" customWidth="1"/>
    <col min="3587" max="3587" width="40.5" style="1" customWidth="1"/>
    <col min="3588" max="3591" width="14" style="1" customWidth="1"/>
    <col min="3592" max="3592" width="14.83203125" style="1" customWidth="1"/>
    <col min="3593" max="3840" width="10.6640625" style="1" customWidth="1"/>
    <col min="3841" max="3841" width="5.5" style="1" customWidth="1"/>
    <col min="3842" max="3842" width="30.1640625" style="1" customWidth="1"/>
    <col min="3843" max="3843" width="40.5" style="1" customWidth="1"/>
    <col min="3844" max="3847" width="14" style="1" customWidth="1"/>
    <col min="3848" max="3848" width="14.83203125" style="1" customWidth="1"/>
    <col min="3849" max="4096" width="10.6640625" style="1" customWidth="1"/>
    <col min="4097" max="4097" width="5.5" style="1" customWidth="1"/>
    <col min="4098" max="4098" width="30.1640625" style="1" customWidth="1"/>
    <col min="4099" max="4099" width="40.5" style="1" customWidth="1"/>
    <col min="4100" max="4103" width="14" style="1" customWidth="1"/>
    <col min="4104" max="4104" width="14.83203125" style="1" customWidth="1"/>
    <col min="4105" max="4352" width="10.6640625" style="1" customWidth="1"/>
    <col min="4353" max="4353" width="5.5" style="1" customWidth="1"/>
    <col min="4354" max="4354" width="30.1640625" style="1" customWidth="1"/>
    <col min="4355" max="4355" width="40.5" style="1" customWidth="1"/>
    <col min="4356" max="4359" width="14" style="1" customWidth="1"/>
    <col min="4360" max="4360" width="14.83203125" style="1" customWidth="1"/>
    <col min="4361" max="4608" width="10.6640625" style="1" customWidth="1"/>
    <col min="4609" max="4609" width="5.5" style="1" customWidth="1"/>
    <col min="4610" max="4610" width="30.1640625" style="1" customWidth="1"/>
    <col min="4611" max="4611" width="40.5" style="1" customWidth="1"/>
    <col min="4612" max="4615" width="14" style="1" customWidth="1"/>
    <col min="4616" max="4616" width="14.83203125" style="1" customWidth="1"/>
    <col min="4617" max="4864" width="10.6640625" style="1" customWidth="1"/>
    <col min="4865" max="4865" width="5.5" style="1" customWidth="1"/>
    <col min="4866" max="4866" width="30.1640625" style="1" customWidth="1"/>
    <col min="4867" max="4867" width="40.5" style="1" customWidth="1"/>
    <col min="4868" max="4871" width="14" style="1" customWidth="1"/>
    <col min="4872" max="4872" width="14.83203125" style="1" customWidth="1"/>
    <col min="4873" max="5120" width="10.6640625" style="1" customWidth="1"/>
    <col min="5121" max="5121" width="5.5" style="1" customWidth="1"/>
    <col min="5122" max="5122" width="30.1640625" style="1" customWidth="1"/>
    <col min="5123" max="5123" width="40.5" style="1" customWidth="1"/>
    <col min="5124" max="5127" width="14" style="1" customWidth="1"/>
    <col min="5128" max="5128" width="14.83203125" style="1" customWidth="1"/>
    <col min="5129" max="5376" width="10.6640625" style="1" customWidth="1"/>
    <col min="5377" max="5377" width="5.5" style="1" customWidth="1"/>
    <col min="5378" max="5378" width="30.1640625" style="1" customWidth="1"/>
    <col min="5379" max="5379" width="40.5" style="1" customWidth="1"/>
    <col min="5380" max="5383" width="14" style="1" customWidth="1"/>
    <col min="5384" max="5384" width="14.83203125" style="1" customWidth="1"/>
    <col min="5385" max="5632" width="10.6640625" style="1" customWidth="1"/>
    <col min="5633" max="5633" width="5.5" style="1" customWidth="1"/>
    <col min="5634" max="5634" width="30.1640625" style="1" customWidth="1"/>
    <col min="5635" max="5635" width="40.5" style="1" customWidth="1"/>
    <col min="5636" max="5639" width="14" style="1" customWidth="1"/>
    <col min="5640" max="5640" width="14.83203125" style="1" customWidth="1"/>
    <col min="5641" max="5888" width="10.6640625" style="1" customWidth="1"/>
    <col min="5889" max="5889" width="5.5" style="1" customWidth="1"/>
    <col min="5890" max="5890" width="30.1640625" style="1" customWidth="1"/>
    <col min="5891" max="5891" width="40.5" style="1" customWidth="1"/>
    <col min="5892" max="5895" width="14" style="1" customWidth="1"/>
    <col min="5896" max="5896" width="14.83203125" style="1" customWidth="1"/>
    <col min="5897" max="6144" width="10.6640625" style="1" customWidth="1"/>
    <col min="6145" max="6145" width="5.5" style="1" customWidth="1"/>
    <col min="6146" max="6146" width="30.1640625" style="1" customWidth="1"/>
    <col min="6147" max="6147" width="40.5" style="1" customWidth="1"/>
    <col min="6148" max="6151" width="14" style="1" customWidth="1"/>
    <col min="6152" max="6152" width="14.83203125" style="1" customWidth="1"/>
    <col min="6153" max="6400" width="10.6640625" style="1" customWidth="1"/>
    <col min="6401" max="6401" width="5.5" style="1" customWidth="1"/>
    <col min="6402" max="6402" width="30.1640625" style="1" customWidth="1"/>
    <col min="6403" max="6403" width="40.5" style="1" customWidth="1"/>
    <col min="6404" max="6407" width="14" style="1" customWidth="1"/>
    <col min="6408" max="6408" width="14.83203125" style="1" customWidth="1"/>
    <col min="6409" max="6656" width="10.6640625" style="1" customWidth="1"/>
    <col min="6657" max="6657" width="5.5" style="1" customWidth="1"/>
    <col min="6658" max="6658" width="30.1640625" style="1" customWidth="1"/>
    <col min="6659" max="6659" width="40.5" style="1" customWidth="1"/>
    <col min="6660" max="6663" width="14" style="1" customWidth="1"/>
    <col min="6664" max="6664" width="14.83203125" style="1" customWidth="1"/>
    <col min="6665" max="6912" width="10.6640625" style="1" customWidth="1"/>
    <col min="6913" max="6913" width="5.5" style="1" customWidth="1"/>
    <col min="6914" max="6914" width="30.1640625" style="1" customWidth="1"/>
    <col min="6915" max="6915" width="40.5" style="1" customWidth="1"/>
    <col min="6916" max="6919" width="14" style="1" customWidth="1"/>
    <col min="6920" max="6920" width="14.83203125" style="1" customWidth="1"/>
    <col min="6921" max="7168" width="10.6640625" style="1" customWidth="1"/>
    <col min="7169" max="7169" width="5.5" style="1" customWidth="1"/>
    <col min="7170" max="7170" width="30.1640625" style="1" customWidth="1"/>
    <col min="7171" max="7171" width="40.5" style="1" customWidth="1"/>
    <col min="7172" max="7175" width="14" style="1" customWidth="1"/>
    <col min="7176" max="7176" width="14.83203125" style="1" customWidth="1"/>
    <col min="7177" max="7424" width="10.6640625" style="1" customWidth="1"/>
    <col min="7425" max="7425" width="5.5" style="1" customWidth="1"/>
    <col min="7426" max="7426" width="30.1640625" style="1" customWidth="1"/>
    <col min="7427" max="7427" width="40.5" style="1" customWidth="1"/>
    <col min="7428" max="7431" width="14" style="1" customWidth="1"/>
    <col min="7432" max="7432" width="14.83203125" style="1" customWidth="1"/>
    <col min="7433" max="7680" width="10.6640625" style="1" customWidth="1"/>
    <col min="7681" max="7681" width="5.5" style="1" customWidth="1"/>
    <col min="7682" max="7682" width="30.1640625" style="1" customWidth="1"/>
    <col min="7683" max="7683" width="40.5" style="1" customWidth="1"/>
    <col min="7684" max="7687" width="14" style="1" customWidth="1"/>
    <col min="7688" max="7688" width="14.83203125" style="1" customWidth="1"/>
    <col min="7689" max="7936" width="10.6640625" style="1" customWidth="1"/>
    <col min="7937" max="7937" width="5.5" style="1" customWidth="1"/>
    <col min="7938" max="7938" width="30.1640625" style="1" customWidth="1"/>
    <col min="7939" max="7939" width="40.5" style="1" customWidth="1"/>
    <col min="7940" max="7943" width="14" style="1" customWidth="1"/>
    <col min="7944" max="7944" width="14.83203125" style="1" customWidth="1"/>
    <col min="7945" max="8192" width="10.6640625" style="1" customWidth="1"/>
    <col min="8193" max="8193" width="5.5" style="1" customWidth="1"/>
    <col min="8194" max="8194" width="30.1640625" style="1" customWidth="1"/>
    <col min="8195" max="8195" width="40.5" style="1" customWidth="1"/>
    <col min="8196" max="8199" width="14" style="1" customWidth="1"/>
    <col min="8200" max="8200" width="14.83203125" style="1" customWidth="1"/>
    <col min="8201" max="8448" width="10.6640625" style="1" customWidth="1"/>
    <col min="8449" max="8449" width="5.5" style="1" customWidth="1"/>
    <col min="8450" max="8450" width="30.1640625" style="1" customWidth="1"/>
    <col min="8451" max="8451" width="40.5" style="1" customWidth="1"/>
    <col min="8452" max="8455" width="14" style="1" customWidth="1"/>
    <col min="8456" max="8456" width="14.83203125" style="1" customWidth="1"/>
    <col min="8457" max="8704" width="10.6640625" style="1" customWidth="1"/>
    <col min="8705" max="8705" width="5.5" style="1" customWidth="1"/>
    <col min="8706" max="8706" width="30.1640625" style="1" customWidth="1"/>
    <col min="8707" max="8707" width="40.5" style="1" customWidth="1"/>
    <col min="8708" max="8711" width="14" style="1" customWidth="1"/>
    <col min="8712" max="8712" width="14.83203125" style="1" customWidth="1"/>
    <col min="8713" max="8960" width="10.6640625" style="1" customWidth="1"/>
    <col min="8961" max="8961" width="5.5" style="1" customWidth="1"/>
    <col min="8962" max="8962" width="30.1640625" style="1" customWidth="1"/>
    <col min="8963" max="8963" width="40.5" style="1" customWidth="1"/>
    <col min="8964" max="8967" width="14" style="1" customWidth="1"/>
    <col min="8968" max="8968" width="14.83203125" style="1" customWidth="1"/>
    <col min="8969" max="9216" width="10.6640625" style="1" customWidth="1"/>
    <col min="9217" max="9217" width="5.5" style="1" customWidth="1"/>
    <col min="9218" max="9218" width="30.1640625" style="1" customWidth="1"/>
    <col min="9219" max="9219" width="40.5" style="1" customWidth="1"/>
    <col min="9220" max="9223" width="14" style="1" customWidth="1"/>
    <col min="9224" max="9224" width="14.83203125" style="1" customWidth="1"/>
    <col min="9225" max="9472" width="10.6640625" style="1" customWidth="1"/>
    <col min="9473" max="9473" width="5.5" style="1" customWidth="1"/>
    <col min="9474" max="9474" width="30.1640625" style="1" customWidth="1"/>
    <col min="9475" max="9475" width="40.5" style="1" customWidth="1"/>
    <col min="9476" max="9479" width="14" style="1" customWidth="1"/>
    <col min="9480" max="9480" width="14.83203125" style="1" customWidth="1"/>
    <col min="9481" max="9728" width="10.6640625" style="1" customWidth="1"/>
    <col min="9729" max="9729" width="5.5" style="1" customWidth="1"/>
    <col min="9730" max="9730" width="30.1640625" style="1" customWidth="1"/>
    <col min="9731" max="9731" width="40.5" style="1" customWidth="1"/>
    <col min="9732" max="9735" width="14" style="1" customWidth="1"/>
    <col min="9736" max="9736" width="14.83203125" style="1" customWidth="1"/>
    <col min="9737" max="9984" width="10.6640625" style="1" customWidth="1"/>
    <col min="9985" max="9985" width="5.5" style="1" customWidth="1"/>
    <col min="9986" max="9986" width="30.1640625" style="1" customWidth="1"/>
    <col min="9987" max="9987" width="40.5" style="1" customWidth="1"/>
    <col min="9988" max="9991" width="14" style="1" customWidth="1"/>
    <col min="9992" max="9992" width="14.83203125" style="1" customWidth="1"/>
    <col min="9993" max="10240" width="10.6640625" style="1" customWidth="1"/>
    <col min="10241" max="10241" width="5.5" style="1" customWidth="1"/>
    <col min="10242" max="10242" width="30.1640625" style="1" customWidth="1"/>
    <col min="10243" max="10243" width="40.5" style="1" customWidth="1"/>
    <col min="10244" max="10247" width="14" style="1" customWidth="1"/>
    <col min="10248" max="10248" width="14.83203125" style="1" customWidth="1"/>
    <col min="10249" max="10496" width="10.6640625" style="1" customWidth="1"/>
    <col min="10497" max="10497" width="5.5" style="1" customWidth="1"/>
    <col min="10498" max="10498" width="30.1640625" style="1" customWidth="1"/>
    <col min="10499" max="10499" width="40.5" style="1" customWidth="1"/>
    <col min="10500" max="10503" width="14" style="1" customWidth="1"/>
    <col min="10504" max="10504" width="14.83203125" style="1" customWidth="1"/>
    <col min="10505" max="10752" width="10.6640625" style="1" customWidth="1"/>
    <col min="10753" max="10753" width="5.5" style="1" customWidth="1"/>
    <col min="10754" max="10754" width="30.1640625" style="1" customWidth="1"/>
    <col min="10755" max="10755" width="40.5" style="1" customWidth="1"/>
    <col min="10756" max="10759" width="14" style="1" customWidth="1"/>
    <col min="10760" max="10760" width="14.83203125" style="1" customWidth="1"/>
    <col min="10761" max="11008" width="10.6640625" style="1" customWidth="1"/>
    <col min="11009" max="11009" width="5.5" style="1" customWidth="1"/>
    <col min="11010" max="11010" width="30.1640625" style="1" customWidth="1"/>
    <col min="11011" max="11011" width="40.5" style="1" customWidth="1"/>
    <col min="11012" max="11015" width="14" style="1" customWidth="1"/>
    <col min="11016" max="11016" width="14.83203125" style="1" customWidth="1"/>
    <col min="11017" max="11264" width="10.6640625" style="1" customWidth="1"/>
    <col min="11265" max="11265" width="5.5" style="1" customWidth="1"/>
    <col min="11266" max="11266" width="30.1640625" style="1" customWidth="1"/>
    <col min="11267" max="11267" width="40.5" style="1" customWidth="1"/>
    <col min="11268" max="11271" width="14" style="1" customWidth="1"/>
    <col min="11272" max="11272" width="14.83203125" style="1" customWidth="1"/>
    <col min="11273" max="11520" width="10.6640625" style="1" customWidth="1"/>
    <col min="11521" max="11521" width="5.5" style="1" customWidth="1"/>
    <col min="11522" max="11522" width="30.1640625" style="1" customWidth="1"/>
    <col min="11523" max="11523" width="40.5" style="1" customWidth="1"/>
    <col min="11524" max="11527" width="14" style="1" customWidth="1"/>
    <col min="11528" max="11528" width="14.83203125" style="1" customWidth="1"/>
    <col min="11529" max="11776" width="10.6640625" style="1" customWidth="1"/>
    <col min="11777" max="11777" width="5.5" style="1" customWidth="1"/>
    <col min="11778" max="11778" width="30.1640625" style="1" customWidth="1"/>
    <col min="11779" max="11779" width="40.5" style="1" customWidth="1"/>
    <col min="11780" max="11783" width="14" style="1" customWidth="1"/>
    <col min="11784" max="11784" width="14.83203125" style="1" customWidth="1"/>
    <col min="11785" max="12032" width="10.6640625" style="1" customWidth="1"/>
    <col min="12033" max="12033" width="5.5" style="1" customWidth="1"/>
    <col min="12034" max="12034" width="30.1640625" style="1" customWidth="1"/>
    <col min="12035" max="12035" width="40.5" style="1" customWidth="1"/>
    <col min="12036" max="12039" width="14" style="1" customWidth="1"/>
    <col min="12040" max="12040" width="14.83203125" style="1" customWidth="1"/>
    <col min="12041" max="12288" width="10.6640625" style="1" customWidth="1"/>
    <col min="12289" max="12289" width="5.5" style="1" customWidth="1"/>
    <col min="12290" max="12290" width="30.1640625" style="1" customWidth="1"/>
    <col min="12291" max="12291" width="40.5" style="1" customWidth="1"/>
    <col min="12292" max="12295" width="14" style="1" customWidth="1"/>
    <col min="12296" max="12296" width="14.83203125" style="1" customWidth="1"/>
    <col min="12297" max="12544" width="10.6640625" style="1" customWidth="1"/>
    <col min="12545" max="12545" width="5.5" style="1" customWidth="1"/>
    <col min="12546" max="12546" width="30.1640625" style="1" customWidth="1"/>
    <col min="12547" max="12547" width="40.5" style="1" customWidth="1"/>
    <col min="12548" max="12551" width="14" style="1" customWidth="1"/>
    <col min="12552" max="12552" width="14.83203125" style="1" customWidth="1"/>
    <col min="12553" max="12800" width="10.6640625" style="1" customWidth="1"/>
    <col min="12801" max="12801" width="5.5" style="1" customWidth="1"/>
    <col min="12802" max="12802" width="30.1640625" style="1" customWidth="1"/>
    <col min="12803" max="12803" width="40.5" style="1" customWidth="1"/>
    <col min="12804" max="12807" width="14" style="1" customWidth="1"/>
    <col min="12808" max="12808" width="14.83203125" style="1" customWidth="1"/>
    <col min="12809" max="13056" width="10.6640625" style="1" customWidth="1"/>
    <col min="13057" max="13057" width="5.5" style="1" customWidth="1"/>
    <col min="13058" max="13058" width="30.1640625" style="1" customWidth="1"/>
    <col min="13059" max="13059" width="40.5" style="1" customWidth="1"/>
    <col min="13060" max="13063" width="14" style="1" customWidth="1"/>
    <col min="13064" max="13064" width="14.83203125" style="1" customWidth="1"/>
    <col min="13065" max="13312" width="10.6640625" style="1" customWidth="1"/>
    <col min="13313" max="13313" width="5.5" style="1" customWidth="1"/>
    <col min="13314" max="13314" width="30.1640625" style="1" customWidth="1"/>
    <col min="13315" max="13315" width="40.5" style="1" customWidth="1"/>
    <col min="13316" max="13319" width="14" style="1" customWidth="1"/>
    <col min="13320" max="13320" width="14.83203125" style="1" customWidth="1"/>
    <col min="13321" max="13568" width="10.6640625" style="1" customWidth="1"/>
    <col min="13569" max="13569" width="5.5" style="1" customWidth="1"/>
    <col min="13570" max="13570" width="30.1640625" style="1" customWidth="1"/>
    <col min="13571" max="13571" width="40.5" style="1" customWidth="1"/>
    <col min="13572" max="13575" width="14" style="1" customWidth="1"/>
    <col min="13576" max="13576" width="14.83203125" style="1" customWidth="1"/>
    <col min="13577" max="13824" width="10.6640625" style="1" customWidth="1"/>
    <col min="13825" max="13825" width="5.5" style="1" customWidth="1"/>
    <col min="13826" max="13826" width="30.1640625" style="1" customWidth="1"/>
    <col min="13827" max="13827" width="40.5" style="1" customWidth="1"/>
    <col min="13828" max="13831" width="14" style="1" customWidth="1"/>
    <col min="13832" max="13832" width="14.83203125" style="1" customWidth="1"/>
    <col min="13833" max="14080" width="10.6640625" style="1" customWidth="1"/>
    <col min="14081" max="14081" width="5.5" style="1" customWidth="1"/>
    <col min="14082" max="14082" width="30.1640625" style="1" customWidth="1"/>
    <col min="14083" max="14083" width="40.5" style="1" customWidth="1"/>
    <col min="14084" max="14087" width="14" style="1" customWidth="1"/>
    <col min="14088" max="14088" width="14.83203125" style="1" customWidth="1"/>
    <col min="14089" max="14336" width="10.6640625" style="1" customWidth="1"/>
    <col min="14337" max="14337" width="5.5" style="1" customWidth="1"/>
    <col min="14338" max="14338" width="30.1640625" style="1" customWidth="1"/>
    <col min="14339" max="14339" width="40.5" style="1" customWidth="1"/>
    <col min="14340" max="14343" width="14" style="1" customWidth="1"/>
    <col min="14344" max="14344" width="14.83203125" style="1" customWidth="1"/>
    <col min="14345" max="14592" width="10.6640625" style="1" customWidth="1"/>
    <col min="14593" max="14593" width="5.5" style="1" customWidth="1"/>
    <col min="14594" max="14594" width="30.1640625" style="1" customWidth="1"/>
    <col min="14595" max="14595" width="40.5" style="1" customWidth="1"/>
    <col min="14596" max="14599" width="14" style="1" customWidth="1"/>
    <col min="14600" max="14600" width="14.83203125" style="1" customWidth="1"/>
    <col min="14601" max="14848" width="10.6640625" style="1" customWidth="1"/>
    <col min="14849" max="14849" width="5.5" style="1" customWidth="1"/>
    <col min="14850" max="14850" width="30.1640625" style="1" customWidth="1"/>
    <col min="14851" max="14851" width="40.5" style="1" customWidth="1"/>
    <col min="14852" max="14855" width="14" style="1" customWidth="1"/>
    <col min="14856" max="14856" width="14.83203125" style="1" customWidth="1"/>
    <col min="14857" max="15104" width="10.6640625" style="1" customWidth="1"/>
    <col min="15105" max="15105" width="5.5" style="1" customWidth="1"/>
    <col min="15106" max="15106" width="30.1640625" style="1" customWidth="1"/>
    <col min="15107" max="15107" width="40.5" style="1" customWidth="1"/>
    <col min="15108" max="15111" width="14" style="1" customWidth="1"/>
    <col min="15112" max="15112" width="14.83203125" style="1" customWidth="1"/>
    <col min="15113" max="15360" width="10.6640625" style="1" customWidth="1"/>
    <col min="15361" max="15361" width="5.5" style="1" customWidth="1"/>
    <col min="15362" max="15362" width="30.1640625" style="1" customWidth="1"/>
    <col min="15363" max="15363" width="40.5" style="1" customWidth="1"/>
    <col min="15364" max="15367" width="14" style="1" customWidth="1"/>
    <col min="15368" max="15368" width="14.83203125" style="1" customWidth="1"/>
    <col min="15369" max="15616" width="10.6640625" style="1" customWidth="1"/>
    <col min="15617" max="15617" width="5.5" style="1" customWidth="1"/>
    <col min="15618" max="15618" width="30.1640625" style="1" customWidth="1"/>
    <col min="15619" max="15619" width="40.5" style="1" customWidth="1"/>
    <col min="15620" max="15623" width="14" style="1" customWidth="1"/>
    <col min="15624" max="15624" width="14.83203125" style="1" customWidth="1"/>
    <col min="15625" max="15872" width="10.6640625" style="1" customWidth="1"/>
    <col min="15873" max="15873" width="5.5" style="1" customWidth="1"/>
    <col min="15874" max="15874" width="30.1640625" style="1" customWidth="1"/>
    <col min="15875" max="15875" width="40.5" style="1" customWidth="1"/>
    <col min="15876" max="15879" width="14" style="1" customWidth="1"/>
    <col min="15880" max="15880" width="14.83203125" style="1" customWidth="1"/>
    <col min="15881" max="16128" width="10.6640625" style="1" customWidth="1"/>
    <col min="16129" max="16129" width="5.5" style="1" customWidth="1"/>
    <col min="16130" max="16130" width="30.1640625" style="1" customWidth="1"/>
    <col min="16131" max="16131" width="40.5" style="1" customWidth="1"/>
    <col min="16132" max="16135" width="14" style="1" customWidth="1"/>
    <col min="16136" max="16136" width="14.83203125" style="1" customWidth="1"/>
    <col min="16137" max="16384" width="10.6640625" style="1" customWidth="1"/>
  </cols>
  <sheetData>
    <row r="1" spans="1:8" ht="11.25" customHeight="1" x14ac:dyDescent="0.2">
      <c r="A1" s="24"/>
      <c r="B1" s="24"/>
      <c r="C1" s="24"/>
      <c r="D1" s="24"/>
      <c r="E1" s="24"/>
      <c r="F1" s="24"/>
      <c r="G1" s="24"/>
      <c r="H1" s="25"/>
    </row>
    <row r="2" spans="1:8" ht="12.75" customHeight="1" x14ac:dyDescent="0.2">
      <c r="A2" s="200" t="s">
        <v>88</v>
      </c>
      <c r="B2" s="200"/>
      <c r="C2" s="200"/>
      <c r="D2" s="200"/>
      <c r="E2" s="200"/>
      <c r="F2" s="200"/>
      <c r="G2" s="200"/>
      <c r="H2" s="200"/>
    </row>
    <row r="3" spans="1:8" ht="6.75" customHeight="1" x14ac:dyDescent="0.2">
      <c r="A3" s="24"/>
      <c r="B3" s="24"/>
      <c r="C3" s="24"/>
      <c r="D3" s="24"/>
      <c r="E3" s="24"/>
      <c r="F3" s="24"/>
      <c r="G3" s="24"/>
      <c r="H3" s="24"/>
    </row>
    <row r="4" spans="1:8" ht="21.75" customHeight="1" x14ac:dyDescent="0.2">
      <c r="A4" s="201" t="s">
        <v>365</v>
      </c>
      <c r="B4" s="201"/>
      <c r="C4" s="201"/>
      <c r="D4" s="201"/>
      <c r="E4" s="201"/>
      <c r="F4" s="201"/>
      <c r="G4" s="201"/>
      <c r="H4" s="201"/>
    </row>
    <row r="5" spans="1:8" ht="6.75" customHeight="1" x14ac:dyDescent="0.2">
      <c r="A5" s="24"/>
      <c r="B5" s="24"/>
      <c r="C5" s="24"/>
      <c r="D5" s="24"/>
      <c r="E5" s="24"/>
      <c r="F5" s="24"/>
      <c r="G5" s="24"/>
      <c r="H5" s="24"/>
    </row>
    <row r="6" spans="1:8" ht="11.25" customHeight="1" x14ac:dyDescent="0.2">
      <c r="A6" s="25" t="s">
        <v>13</v>
      </c>
      <c r="B6" s="24"/>
      <c r="C6" s="24"/>
      <c r="D6" s="24"/>
      <c r="E6" s="24"/>
      <c r="F6" s="24"/>
      <c r="G6" s="24"/>
      <c r="H6" s="24"/>
    </row>
    <row r="7" spans="1:8" ht="11.25" customHeight="1" x14ac:dyDescent="0.2">
      <c r="A7" s="25" t="s">
        <v>90</v>
      </c>
      <c r="B7" s="24"/>
      <c r="C7" s="24"/>
      <c r="D7" s="24"/>
      <c r="E7" s="24"/>
      <c r="F7" s="24"/>
      <c r="G7" s="24"/>
      <c r="H7" s="24"/>
    </row>
    <row r="8" spans="1:8" ht="11.25" customHeight="1" x14ac:dyDescent="0.2">
      <c r="A8" s="202" t="s">
        <v>77</v>
      </c>
      <c r="B8" s="202"/>
      <c r="C8" s="202"/>
      <c r="D8" s="202"/>
      <c r="E8" s="202"/>
      <c r="F8" s="202"/>
      <c r="G8" s="202"/>
      <c r="H8" s="202"/>
    </row>
    <row r="10" spans="1:8" ht="11.25" customHeight="1" x14ac:dyDescent="0.2">
      <c r="A10" s="193" t="s">
        <v>16</v>
      </c>
      <c r="B10" s="193" t="s">
        <v>17</v>
      </c>
      <c r="C10" s="193" t="s">
        <v>18</v>
      </c>
      <c r="D10" s="195" t="s">
        <v>364</v>
      </c>
      <c r="E10" s="195"/>
      <c r="F10" s="195"/>
      <c r="G10" s="195"/>
      <c r="H10" s="193" t="s">
        <v>362</v>
      </c>
    </row>
    <row r="11" spans="1:8" ht="21.75" customHeight="1" x14ac:dyDescent="0.2">
      <c r="A11" s="194"/>
      <c r="B11" s="194"/>
      <c r="C11" s="194"/>
      <c r="D11" s="35" t="s">
        <v>21</v>
      </c>
      <c r="E11" s="35" t="s">
        <v>22</v>
      </c>
      <c r="F11" s="35" t="s">
        <v>23</v>
      </c>
      <c r="G11" s="35" t="s">
        <v>24</v>
      </c>
      <c r="H11" s="194"/>
    </row>
    <row r="12" spans="1:8" ht="11.25" customHeight="1" x14ac:dyDescent="0.2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</row>
    <row r="13" spans="1:8" ht="11.25" customHeight="1" x14ac:dyDescent="0.2">
      <c r="A13" s="196" t="s">
        <v>25</v>
      </c>
      <c r="B13" s="196"/>
      <c r="C13" s="196"/>
      <c r="D13" s="196"/>
      <c r="E13" s="196"/>
      <c r="F13" s="196"/>
      <c r="G13" s="196"/>
      <c r="H13" s="196"/>
    </row>
    <row r="14" spans="1:8" ht="48.75" customHeight="1" x14ac:dyDescent="0.2">
      <c r="A14" s="5">
        <v>2</v>
      </c>
      <c r="B14" s="6" t="s">
        <v>86</v>
      </c>
      <c r="C14" s="6" t="s">
        <v>91</v>
      </c>
      <c r="D14" s="171"/>
      <c r="E14" s="171">
        <f>ЛСР!N184-ЛСР!N168-ЛСР!N170</f>
        <v>16816</v>
      </c>
      <c r="F14" s="171">
        <f>ЛСР!N168</f>
        <v>118022</v>
      </c>
      <c r="G14" s="171"/>
      <c r="H14" s="171">
        <f>SUM(D14:G14)</f>
        <v>134838</v>
      </c>
    </row>
    <row r="15" spans="1:8" ht="21.75" customHeight="1" x14ac:dyDescent="0.2">
      <c r="A15" s="6"/>
      <c r="B15" s="6"/>
      <c r="C15" s="7" t="s">
        <v>27</v>
      </c>
      <c r="D15" s="171">
        <f>D14</f>
        <v>0</v>
      </c>
      <c r="E15" s="171">
        <f t="shared" ref="E15:G15" si="0">E14</f>
        <v>16816</v>
      </c>
      <c r="F15" s="171">
        <f>F14</f>
        <v>118022</v>
      </c>
      <c r="G15" s="171">
        <f t="shared" si="0"/>
        <v>0</v>
      </c>
      <c r="H15" s="171">
        <f>H14</f>
        <v>134838</v>
      </c>
    </row>
    <row r="16" spans="1:8" ht="11.25" customHeight="1" x14ac:dyDescent="0.2">
      <c r="A16" s="181" t="s">
        <v>28</v>
      </c>
      <c r="B16" s="182"/>
      <c r="C16" s="182"/>
      <c r="D16" s="182"/>
      <c r="E16" s="182"/>
      <c r="F16" s="182"/>
      <c r="G16" s="182"/>
      <c r="H16" s="183"/>
    </row>
    <row r="17" spans="1:8" ht="19.5" customHeight="1" x14ac:dyDescent="0.2">
      <c r="A17" s="5">
        <v>3</v>
      </c>
      <c r="B17" s="6" t="s">
        <v>86</v>
      </c>
      <c r="C17" s="7" t="s">
        <v>29</v>
      </c>
      <c r="D17" s="8">
        <v>0</v>
      </c>
      <c r="E17" s="8">
        <f>ЛСР!N170</f>
        <v>2932</v>
      </c>
      <c r="F17" s="8">
        <v>0</v>
      </c>
      <c r="G17" s="8">
        <v>0</v>
      </c>
      <c r="H17" s="8">
        <f>SUM(D17:G17)</f>
        <v>2932</v>
      </c>
    </row>
    <row r="18" spans="1:8" ht="63" customHeight="1" x14ac:dyDescent="0.2">
      <c r="A18" s="5">
        <v>4</v>
      </c>
      <c r="B18" s="6" t="s">
        <v>86</v>
      </c>
      <c r="C18" s="7" t="s">
        <v>30</v>
      </c>
      <c r="D18" s="171">
        <v>0</v>
      </c>
      <c r="E18" s="171">
        <v>0</v>
      </c>
      <c r="F18" s="171">
        <v>0</v>
      </c>
      <c r="G18" s="171">
        <v>0</v>
      </c>
      <c r="H18" s="171">
        <f>SUM(D18:G18)</f>
        <v>0</v>
      </c>
    </row>
    <row r="19" spans="1:8" ht="21.75" customHeight="1" x14ac:dyDescent="0.2">
      <c r="A19" s="6"/>
      <c r="B19" s="6"/>
      <c r="C19" s="7" t="s">
        <v>31</v>
      </c>
      <c r="D19" s="171">
        <v>0</v>
      </c>
      <c r="E19" s="171">
        <f>E18+E17</f>
        <v>2932</v>
      </c>
      <c r="F19" s="171">
        <f t="shared" ref="F19:G19" si="1">F18+F17</f>
        <v>0</v>
      </c>
      <c r="G19" s="171">
        <f t="shared" si="1"/>
        <v>0</v>
      </c>
      <c r="H19" s="171">
        <f>SUM(D19:G19)</f>
        <v>2932</v>
      </c>
    </row>
    <row r="20" spans="1:8" ht="11.25" customHeight="1" x14ac:dyDescent="0.2">
      <c r="A20" s="6"/>
      <c r="B20" s="6"/>
      <c r="C20" s="7" t="s">
        <v>32</v>
      </c>
      <c r="D20" s="171">
        <v>0</v>
      </c>
      <c r="E20" s="171">
        <f>E19+E15</f>
        <v>19748</v>
      </c>
      <c r="F20" s="171">
        <f t="shared" ref="F20:G20" si="2">F19+F15</f>
        <v>118022</v>
      </c>
      <c r="G20" s="171">
        <f t="shared" si="2"/>
        <v>0</v>
      </c>
      <c r="H20" s="171">
        <f>SUM(D20:G20)</f>
        <v>137770</v>
      </c>
    </row>
    <row r="21" spans="1:8" ht="11.25" customHeight="1" x14ac:dyDescent="0.2">
      <c r="A21" s="181" t="s">
        <v>33</v>
      </c>
      <c r="B21" s="182"/>
      <c r="C21" s="182"/>
      <c r="D21" s="182"/>
      <c r="E21" s="182"/>
      <c r="F21" s="182"/>
      <c r="G21" s="182"/>
      <c r="H21" s="183"/>
    </row>
    <row r="22" spans="1:8" ht="21" customHeight="1" x14ac:dyDescent="0.2">
      <c r="A22" s="5">
        <v>6</v>
      </c>
      <c r="B22" s="6" t="s">
        <v>34</v>
      </c>
      <c r="C22" s="23" t="s">
        <v>76</v>
      </c>
      <c r="D22" s="171">
        <f>H20*0.04</f>
        <v>5510.8</v>
      </c>
      <c r="E22" s="171">
        <v>0</v>
      </c>
      <c r="F22" s="171">
        <v>0</v>
      </c>
      <c r="G22" s="171">
        <v>0</v>
      </c>
      <c r="H22" s="171">
        <f>SUM(D22:G22)</f>
        <v>5510.8</v>
      </c>
    </row>
    <row r="23" spans="1:8" ht="32.25" customHeight="1" x14ac:dyDescent="0.2">
      <c r="A23" s="6"/>
      <c r="B23" s="6"/>
      <c r="C23" s="7" t="s">
        <v>36</v>
      </c>
      <c r="D23" s="171">
        <f>D22</f>
        <v>5510.8</v>
      </c>
      <c r="E23" s="171">
        <f t="shared" ref="E23:H23" si="3">E22</f>
        <v>0</v>
      </c>
      <c r="F23" s="171">
        <f t="shared" si="3"/>
        <v>0</v>
      </c>
      <c r="G23" s="171">
        <f t="shared" si="3"/>
        <v>0</v>
      </c>
      <c r="H23" s="171">
        <f t="shared" si="3"/>
        <v>5510.8</v>
      </c>
    </row>
    <row r="24" spans="1:8" ht="11.25" customHeight="1" x14ac:dyDescent="0.2">
      <c r="A24" s="6"/>
      <c r="B24" s="6"/>
      <c r="C24" s="7" t="s">
        <v>37</v>
      </c>
      <c r="D24" s="171">
        <f>D20+D23</f>
        <v>5510.8</v>
      </c>
      <c r="E24" s="171">
        <f>E20+E23</f>
        <v>19748</v>
      </c>
      <c r="F24" s="171">
        <f>F20+F23</f>
        <v>118022</v>
      </c>
      <c r="G24" s="171">
        <f>G20+G23</f>
        <v>0</v>
      </c>
      <c r="H24" s="171">
        <f>SUM(D24:G24)</f>
        <v>143280.79999999999</v>
      </c>
    </row>
    <row r="25" spans="1:8" ht="11.25" customHeight="1" x14ac:dyDescent="0.2">
      <c r="A25" s="203" t="s">
        <v>357</v>
      </c>
      <c r="B25" s="204"/>
      <c r="C25" s="205"/>
      <c r="D25" s="172">
        <f>D24</f>
        <v>5510.8</v>
      </c>
      <c r="E25" s="172">
        <f>E24</f>
        <v>19748</v>
      </c>
      <c r="F25" s="172">
        <f t="shared" ref="F25:G25" si="4">F24</f>
        <v>118022</v>
      </c>
      <c r="G25" s="172">
        <f t="shared" si="4"/>
        <v>0</v>
      </c>
      <c r="H25" s="171">
        <f>SUM(D25:G25)</f>
        <v>143280.79999999999</v>
      </c>
    </row>
    <row r="26" spans="1:8" ht="11.25" customHeight="1" x14ac:dyDescent="0.2">
      <c r="A26" s="174" t="s">
        <v>50</v>
      </c>
      <c r="B26" s="175"/>
      <c r="C26" s="176"/>
      <c r="D26" s="173">
        <f>D25</f>
        <v>5510.8</v>
      </c>
      <c r="E26" s="173">
        <f t="shared" ref="E26:G26" si="5">E25</f>
        <v>19748</v>
      </c>
      <c r="F26" s="173">
        <f t="shared" si="5"/>
        <v>118022</v>
      </c>
      <c r="G26" s="173">
        <f t="shared" si="5"/>
        <v>0</v>
      </c>
      <c r="H26" s="173">
        <f>H25</f>
        <v>143280.79999999999</v>
      </c>
    </row>
    <row r="27" spans="1:8" ht="11.25" customHeight="1" x14ac:dyDescent="0.2">
      <c r="A27" s="181" t="s">
        <v>51</v>
      </c>
      <c r="B27" s="182"/>
      <c r="C27" s="182"/>
      <c r="D27" s="182"/>
      <c r="E27" s="182"/>
      <c r="F27" s="182"/>
      <c r="G27" s="182"/>
      <c r="H27" s="183"/>
    </row>
    <row r="28" spans="1:8" ht="21.75" hidden="1" customHeight="1" x14ac:dyDescent="0.2">
      <c r="A28" s="36" t="s">
        <v>52</v>
      </c>
      <c r="B28" s="36" t="s">
        <v>53</v>
      </c>
      <c r="C28" s="6" t="s">
        <v>54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</row>
    <row r="29" spans="1:8" ht="21.75" customHeight="1" x14ac:dyDescent="0.2">
      <c r="A29" s="36" t="s">
        <v>55</v>
      </c>
      <c r="B29" s="36" t="s">
        <v>56</v>
      </c>
      <c r="C29" s="169">
        <v>1.05100356465448</v>
      </c>
      <c r="D29" s="171">
        <f>D26*C29</f>
        <v>5791.8704440979081</v>
      </c>
      <c r="E29" s="171">
        <f>E26*C29</f>
        <v>20755.21839479667</v>
      </c>
      <c r="F29" s="171">
        <f>F26*C29</f>
        <v>124041.54270765104</v>
      </c>
      <c r="G29" s="171">
        <f t="shared" ref="G29" si="6">G26*1.0255*1.054</f>
        <v>0</v>
      </c>
      <c r="H29" s="171">
        <f>SUM(D29:G29)</f>
        <v>150588.63154654563</v>
      </c>
    </row>
    <row r="30" spans="1:8" ht="11.25" customHeight="1" x14ac:dyDescent="0.2">
      <c r="A30" s="174" t="s">
        <v>58</v>
      </c>
      <c r="B30" s="175"/>
      <c r="C30" s="176"/>
      <c r="D30" s="173">
        <f>D29</f>
        <v>5791.8704440979081</v>
      </c>
      <c r="E30" s="173">
        <f t="shared" ref="E30:H31" si="7">E29</f>
        <v>20755.21839479667</v>
      </c>
      <c r="F30" s="173">
        <f t="shared" si="7"/>
        <v>124041.54270765104</v>
      </c>
      <c r="G30" s="173">
        <f t="shared" si="7"/>
        <v>0</v>
      </c>
      <c r="H30" s="173">
        <f t="shared" si="7"/>
        <v>150588.63154654563</v>
      </c>
    </row>
    <row r="31" spans="1:8" ht="11.25" customHeight="1" x14ac:dyDescent="0.2">
      <c r="A31" s="174" t="s">
        <v>59</v>
      </c>
      <c r="B31" s="175"/>
      <c r="C31" s="176"/>
      <c r="D31" s="173">
        <f>D30</f>
        <v>5791.8704440979081</v>
      </c>
      <c r="E31" s="173">
        <f t="shared" si="7"/>
        <v>20755.21839479667</v>
      </c>
      <c r="F31" s="173">
        <f t="shared" si="7"/>
        <v>124041.54270765104</v>
      </c>
      <c r="G31" s="173">
        <f t="shared" si="7"/>
        <v>0</v>
      </c>
      <c r="H31" s="173">
        <f t="shared" si="7"/>
        <v>150588.63154654563</v>
      </c>
    </row>
    <row r="32" spans="1:8" ht="11.25" customHeight="1" x14ac:dyDescent="0.2">
      <c r="A32" s="17"/>
      <c r="B32" s="18"/>
      <c r="C32" s="19" t="s">
        <v>60</v>
      </c>
      <c r="D32" s="171">
        <f>D31*20%</f>
        <v>1158.3740888195816</v>
      </c>
      <c r="E32" s="171">
        <f t="shared" ref="E32:G32" si="8">E31*20%</f>
        <v>4151.0436789593341</v>
      </c>
      <c r="F32" s="171">
        <f>F31*20%</f>
        <v>24808.308541530208</v>
      </c>
      <c r="G32" s="171">
        <f t="shared" si="8"/>
        <v>0</v>
      </c>
      <c r="H32" s="171">
        <f>H31*20%</f>
        <v>30117.726309309128</v>
      </c>
    </row>
    <row r="33" spans="1:8" ht="11.25" customHeight="1" x14ac:dyDescent="0.2">
      <c r="A33" s="17"/>
      <c r="B33" s="18"/>
      <c r="C33" s="19" t="s">
        <v>61</v>
      </c>
      <c r="D33" s="171">
        <f>D31+D32</f>
        <v>6950.2445329174898</v>
      </c>
      <c r="E33" s="171">
        <f>E31+E32</f>
        <v>24906.262073756003</v>
      </c>
      <c r="F33" s="171">
        <f>F31+F32</f>
        <v>148849.85124918126</v>
      </c>
      <c r="G33" s="171">
        <f t="shared" ref="G33" si="9">G31+G32</f>
        <v>0</v>
      </c>
      <c r="H33" s="171">
        <f>H31+H32</f>
        <v>180706.35785585476</v>
      </c>
    </row>
    <row r="34" spans="1:8" ht="11.25" customHeight="1" x14ac:dyDescent="0.2">
      <c r="A34" s="26"/>
      <c r="B34" s="26"/>
      <c r="C34" s="27"/>
      <c r="D34" s="28"/>
      <c r="E34" s="28"/>
      <c r="F34" s="28"/>
      <c r="G34" s="28"/>
      <c r="H34" s="28"/>
    </row>
    <row r="35" spans="1:8" ht="11.25" customHeight="1" x14ac:dyDescent="0.2">
      <c r="A35" s="26"/>
      <c r="B35" s="26"/>
      <c r="C35" s="27"/>
      <c r="D35" s="28"/>
      <c r="E35" s="28"/>
      <c r="F35" s="28"/>
      <c r="G35" s="28"/>
      <c r="H35" s="28"/>
    </row>
    <row r="36" spans="1:8" ht="11.25" customHeight="1" x14ac:dyDescent="0.2"/>
    <row r="37" spans="1:8" s="29" customFormat="1" ht="11.25" customHeight="1" x14ac:dyDescent="0.2">
      <c r="B37" s="30" t="s">
        <v>78</v>
      </c>
      <c r="C37" s="31"/>
      <c r="D37" s="31"/>
      <c r="E37" s="31"/>
      <c r="G37" s="31" t="s">
        <v>79</v>
      </c>
      <c r="H37" s="31"/>
    </row>
    <row r="38" spans="1:8" s="29" customFormat="1" ht="11.25" customHeight="1" x14ac:dyDescent="0.2">
      <c r="B38" s="32"/>
      <c r="C38" s="33"/>
    </row>
    <row r="39" spans="1:8" s="29" customFormat="1" ht="12.75" hidden="1" x14ac:dyDescent="0.2">
      <c r="B39" s="29" t="s">
        <v>80</v>
      </c>
      <c r="G39" s="29" t="s">
        <v>81</v>
      </c>
    </row>
    <row r="40" spans="1:8" s="29" customFormat="1" ht="12.75" hidden="1" x14ac:dyDescent="0.2"/>
    <row r="41" spans="1:8" s="29" customFormat="1" ht="12.75" x14ac:dyDescent="0.2">
      <c r="B41" s="29" t="s">
        <v>82</v>
      </c>
      <c r="G41" s="29" t="s">
        <v>83</v>
      </c>
    </row>
    <row r="42" spans="1:8" s="29" customFormat="1" ht="12.75" x14ac:dyDescent="0.2"/>
    <row r="43" spans="1:8" s="29" customFormat="1" ht="12.75" x14ac:dyDescent="0.2">
      <c r="B43" s="29" t="s">
        <v>84</v>
      </c>
      <c r="G43" s="29" t="s">
        <v>85</v>
      </c>
    </row>
  </sheetData>
  <mergeCells count="16">
    <mergeCell ref="A26:C26"/>
    <mergeCell ref="A27:H27"/>
    <mergeCell ref="A31:C31"/>
    <mergeCell ref="A13:H13"/>
    <mergeCell ref="A30:C30"/>
    <mergeCell ref="A16:H16"/>
    <mergeCell ref="A21:H21"/>
    <mergeCell ref="A25:C25"/>
    <mergeCell ref="A2:H2"/>
    <mergeCell ref="A4:H4"/>
    <mergeCell ref="A8:H8"/>
    <mergeCell ref="A10:A11"/>
    <mergeCell ref="B10:B11"/>
    <mergeCell ref="C10:C11"/>
    <mergeCell ref="D10:G10"/>
    <mergeCell ref="H10:H11"/>
  </mergeCells>
  <pageMargins left="1.1417322834645669" right="0.35433070866141736" top="0.98425196850393704" bottom="0.98425196850393704" header="0.51181102362204722" footer="0.51181102362204722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97"/>
  <sheetViews>
    <sheetView workbookViewId="0">
      <selection activeCell="M24" sqref="M24"/>
    </sheetView>
  </sheetViews>
  <sheetFormatPr defaultColWidth="10.6640625" defaultRowHeight="11.45" customHeight="1" outlineLevelRow="1" x14ac:dyDescent="0.2"/>
  <cols>
    <col min="1" max="1" width="8.33203125" style="38" customWidth="1"/>
    <col min="2" max="2" width="50.83203125" style="38" customWidth="1"/>
    <col min="3" max="3" width="17.33203125" style="38" customWidth="1"/>
    <col min="4" max="4" width="12.83203125" style="38" customWidth="1"/>
    <col min="5" max="7" width="16.83203125" style="38" customWidth="1"/>
    <col min="8" max="12" width="18.33203125" style="38" customWidth="1"/>
    <col min="13" max="13" width="17.6640625" style="38" customWidth="1"/>
    <col min="14" max="14" width="19.5" style="38" customWidth="1"/>
    <col min="15" max="21" width="0" style="38" hidden="1" customWidth="1"/>
    <col min="22" max="16384" width="10.6640625" style="38"/>
  </cols>
  <sheetData>
    <row r="1" spans="1:14" ht="17.25" customHeight="1" x14ac:dyDescent="0.25">
      <c r="N1" s="39" t="s">
        <v>96</v>
      </c>
    </row>
    <row r="2" spans="1:14" ht="17.25" customHeight="1" x14ac:dyDescent="0.25">
      <c r="J2" s="38" t="s">
        <v>97</v>
      </c>
      <c r="N2" s="39"/>
    </row>
    <row r="3" spans="1:14" ht="25.5" customHeight="1" x14ac:dyDescent="0.3">
      <c r="F3" s="40" t="s">
        <v>98</v>
      </c>
      <c r="N3" s="41"/>
    </row>
    <row r="4" spans="1:14" ht="42.75" customHeight="1" x14ac:dyDescent="0.3">
      <c r="A4" s="206" t="s">
        <v>182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</row>
    <row r="5" spans="1:14" ht="6.75" customHeight="1" x14ac:dyDescent="0.2">
      <c r="G5" s="42"/>
    </row>
    <row r="6" spans="1:14" ht="15.75" customHeight="1" x14ac:dyDescent="0.2">
      <c r="A6" s="207" t="s">
        <v>99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</row>
    <row r="7" spans="1:14" ht="12.75" x14ac:dyDescent="0.2">
      <c r="A7" s="208" t="s">
        <v>100</v>
      </c>
      <c r="B7" s="208"/>
      <c r="C7" s="208"/>
      <c r="D7" s="208"/>
      <c r="E7" s="208"/>
      <c r="F7" s="208"/>
      <c r="G7" s="208"/>
      <c r="H7" s="208"/>
      <c r="I7" s="208"/>
      <c r="J7" s="208"/>
      <c r="K7" s="208"/>
      <c r="L7" s="43"/>
      <c r="M7" s="43"/>
    </row>
    <row r="8" spans="1:14" ht="12.75" x14ac:dyDescent="0.2">
      <c r="A8" s="209" t="s">
        <v>101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44"/>
      <c r="M8" s="44"/>
    </row>
    <row r="9" spans="1:14" ht="21" customHeight="1" x14ac:dyDescent="0.25">
      <c r="A9" s="45"/>
      <c r="B9" s="45"/>
      <c r="C9" s="45"/>
      <c r="D9" s="45"/>
      <c r="E9" s="45"/>
      <c r="F9" s="45"/>
      <c r="G9" s="45"/>
      <c r="H9" s="46"/>
      <c r="I9" s="45"/>
      <c r="J9" s="45"/>
      <c r="K9" s="45"/>
      <c r="L9" s="45"/>
      <c r="M9" s="45"/>
    </row>
    <row r="10" spans="1:14" ht="57.75" customHeight="1" x14ac:dyDescent="0.25">
      <c r="A10" s="47"/>
      <c r="B10" s="210" t="s">
        <v>171</v>
      </c>
      <c r="C10" s="211"/>
      <c r="D10" s="211"/>
      <c r="E10" s="211"/>
      <c r="F10" s="211"/>
      <c r="G10" s="211"/>
      <c r="H10" s="211"/>
      <c r="I10" s="211"/>
      <c r="J10" s="211"/>
    </row>
    <row r="11" spans="1:14" ht="12.75" x14ac:dyDescent="0.2"/>
    <row r="12" spans="1:14" ht="12.75" x14ac:dyDescent="0.2">
      <c r="A12" s="221" t="s">
        <v>0</v>
      </c>
      <c r="B12" s="221" t="s">
        <v>1</v>
      </c>
      <c r="C12" s="221" t="s">
        <v>2</v>
      </c>
      <c r="D12" s="221" t="s">
        <v>102</v>
      </c>
      <c r="E12" s="221" t="s">
        <v>103</v>
      </c>
      <c r="F12" s="220" t="s">
        <v>3</v>
      </c>
      <c r="G12" s="221" t="s">
        <v>104</v>
      </c>
      <c r="H12" s="221" t="s">
        <v>105</v>
      </c>
      <c r="I12" s="221"/>
      <c r="J12" s="221"/>
      <c r="K12" s="221"/>
      <c r="L12" s="223" t="s">
        <v>4</v>
      </c>
      <c r="M12" s="212" t="s">
        <v>106</v>
      </c>
      <c r="N12" s="212" t="s">
        <v>107</v>
      </c>
    </row>
    <row r="13" spans="1:14" ht="80.25" customHeight="1" x14ac:dyDescent="0.2">
      <c r="A13" s="221"/>
      <c r="B13" s="221"/>
      <c r="C13" s="221"/>
      <c r="D13" s="222"/>
      <c r="E13" s="221"/>
      <c r="F13" s="220"/>
      <c r="G13" s="222"/>
      <c r="H13" s="48" t="s">
        <v>108</v>
      </c>
      <c r="I13" s="48" t="s">
        <v>5</v>
      </c>
      <c r="J13" s="48" t="s">
        <v>109</v>
      </c>
      <c r="K13" s="48" t="s">
        <v>6</v>
      </c>
      <c r="L13" s="224"/>
      <c r="M13" s="212"/>
      <c r="N13" s="212"/>
    </row>
    <row r="14" spans="1:14" ht="15" hidden="1" x14ac:dyDescent="0.25">
      <c r="A14" s="213" t="s">
        <v>110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5"/>
    </row>
    <row r="15" spans="1:14" ht="15" hidden="1" x14ac:dyDescent="0.25">
      <c r="A15" s="49">
        <v>1</v>
      </c>
      <c r="B15" s="49" t="s">
        <v>111</v>
      </c>
      <c r="C15" s="50" t="s">
        <v>112</v>
      </c>
      <c r="D15" s="51">
        <v>6.9</v>
      </c>
      <c r="E15" s="50"/>
      <c r="F15" s="52">
        <f>'[1]МРСК № 3'!F23</f>
        <v>0.75779999999999992</v>
      </c>
      <c r="G15" s="53">
        <f>ROUND((D15*E15*F15),2)</f>
        <v>0</v>
      </c>
      <c r="H15" s="53">
        <f>ROUND((0.8*G15*4.77)*1.09,2)*1000</f>
        <v>0</v>
      </c>
      <c r="I15" s="53">
        <f>ROUND((0*G15*4.28)*1.09,2)*1000</f>
        <v>0</v>
      </c>
      <c r="J15" s="53">
        <f>ROUND((0*G15*12.49)*1.09,2)*1000</f>
        <v>0</v>
      </c>
      <c r="K15" s="53">
        <f>ROUND((0.125*G15*8.79)*1.09,2)*1000</f>
        <v>0</v>
      </c>
      <c r="L15" s="53"/>
      <c r="M15" s="53"/>
      <c r="N15" s="53">
        <f>SUM(H15:K15)</f>
        <v>0</v>
      </c>
    </row>
    <row r="16" spans="1:14" ht="15" hidden="1" x14ac:dyDescent="0.25">
      <c r="A16" s="49">
        <v>2</v>
      </c>
      <c r="B16" s="49" t="s">
        <v>113</v>
      </c>
      <c r="C16" s="50" t="s">
        <v>112</v>
      </c>
      <c r="D16" s="51">
        <v>1.3</v>
      </c>
      <c r="E16" s="50"/>
      <c r="F16" s="52">
        <f>(((1.5+3.3*0.8+9+8+3)/100+1))*1.013</f>
        <v>1.2575381999999999</v>
      </c>
      <c r="G16" s="53">
        <f>ROUND((D16*E16*F16),2)</f>
        <v>0</v>
      </c>
      <c r="H16" s="53">
        <f>ROUND((0.8*G16*4.77)*1.09,2)*1000</f>
        <v>0</v>
      </c>
      <c r="I16" s="53">
        <f>ROUND((0*G16*4.28)*1.09,2)*1000</f>
        <v>0</v>
      </c>
      <c r="J16" s="53">
        <f>ROUND((0*G16*12.49)*1.09,2)*1000</f>
        <v>0</v>
      </c>
      <c r="K16" s="53">
        <f>ROUND((0.125*G16*8.79)*1.09,2)*1000</f>
        <v>0</v>
      </c>
      <c r="L16" s="53"/>
      <c r="M16" s="53"/>
      <c r="N16" s="53">
        <f>SUM(H16:K16)</f>
        <v>0</v>
      </c>
    </row>
    <row r="17" spans="1:17" ht="15" hidden="1" x14ac:dyDescent="0.25">
      <c r="A17" s="49">
        <v>3</v>
      </c>
      <c r="B17" s="49" t="s">
        <v>114</v>
      </c>
      <c r="C17" s="50" t="s">
        <v>112</v>
      </c>
      <c r="D17" s="51">
        <v>1.7</v>
      </c>
      <c r="E17" s="50"/>
      <c r="F17" s="52">
        <f>(((1.5+3.3*0.8+9+8+3)/100+1))*1.013</f>
        <v>1.2575381999999999</v>
      </c>
      <c r="G17" s="53">
        <f>ROUND((D17*E17*F17),2)</f>
        <v>0</v>
      </c>
      <c r="H17" s="53">
        <f>ROUND((0.8*G17*4.77)*1.09,2)*1000</f>
        <v>0</v>
      </c>
      <c r="I17" s="53">
        <f>ROUND((0*G17*4.28)*1.09,2)*1000</f>
        <v>0</v>
      </c>
      <c r="J17" s="53">
        <f>ROUND((0*G17*12.49)*1.09,2)*1000</f>
        <v>0</v>
      </c>
      <c r="K17" s="53">
        <f>ROUND((0.125*G17*8.79)*1.09,2)*1000</f>
        <v>0</v>
      </c>
      <c r="L17" s="53"/>
      <c r="M17" s="53"/>
      <c r="N17" s="53">
        <f>SUM(H17:K17)</f>
        <v>0</v>
      </c>
    </row>
    <row r="18" spans="1:17" ht="15" hidden="1" customHeight="1" x14ac:dyDescent="0.2">
      <c r="A18" s="216" t="s">
        <v>115</v>
      </c>
      <c r="B18" s="217"/>
      <c r="C18" s="217"/>
      <c r="D18" s="217"/>
      <c r="E18" s="217"/>
      <c r="F18" s="217"/>
      <c r="G18" s="218"/>
      <c r="H18" s="54">
        <f>SUM(H15:H17)</f>
        <v>0</v>
      </c>
      <c r="I18" s="54">
        <f>SUM(I15:I17)</f>
        <v>0</v>
      </c>
      <c r="J18" s="54">
        <f>SUM(J15:J17)</f>
        <v>0</v>
      </c>
      <c r="K18" s="54">
        <f>SUM(K15:K17)</f>
        <v>0</v>
      </c>
      <c r="L18" s="54"/>
      <c r="M18" s="54"/>
      <c r="N18" s="54">
        <f>SUM(H18:K18)</f>
        <v>0</v>
      </c>
    </row>
    <row r="19" spans="1:17" ht="15" hidden="1" x14ac:dyDescent="0.25">
      <c r="A19" s="227" t="s">
        <v>116</v>
      </c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</row>
    <row r="20" spans="1:17" ht="15" hidden="1" x14ac:dyDescent="0.25">
      <c r="A20" s="49">
        <v>4</v>
      </c>
      <c r="B20" s="49" t="s">
        <v>117</v>
      </c>
      <c r="C20" s="50" t="s">
        <v>118</v>
      </c>
      <c r="D20" s="53">
        <v>754.6</v>
      </c>
      <c r="E20" s="50">
        <v>0.18</v>
      </c>
      <c r="F20" s="52">
        <f>(((1.5+3.3*0.8+9+8+3)/100+1))*1.013</f>
        <v>1.2575381999999999</v>
      </c>
      <c r="G20" s="53">
        <f>ROUND((D20*E20*F20),2)</f>
        <v>170.81</v>
      </c>
      <c r="H20" s="53">
        <f>ROUND((0.8*G20*4.43)*1.09,2)*1000</f>
        <v>659830</v>
      </c>
      <c r="I20" s="53">
        <f>ROUND((0.04*G20*4.77)*1.09,2)*1000</f>
        <v>35520</v>
      </c>
      <c r="J20" s="53">
        <f>ROUND((0*G20*13.46)*1.09,2)*1000</f>
        <v>0</v>
      </c>
      <c r="K20" s="53">
        <f>ROUND((0.09*G20*8.79)*1.09,2)*1000</f>
        <v>147290</v>
      </c>
      <c r="L20" s="53"/>
      <c r="M20" s="53"/>
      <c r="N20" s="53">
        <f>SUM(H20:K20)</f>
        <v>842640</v>
      </c>
    </row>
    <row r="21" spans="1:17" ht="15" hidden="1" customHeight="1" x14ac:dyDescent="0.2">
      <c r="A21" s="216" t="s">
        <v>119</v>
      </c>
      <c r="B21" s="217"/>
      <c r="C21" s="217"/>
      <c r="D21" s="217"/>
      <c r="E21" s="217"/>
      <c r="F21" s="217"/>
      <c r="G21" s="218"/>
      <c r="H21" s="55">
        <f t="shared" ref="H21:N21" si="0">SUM(H20)</f>
        <v>659830</v>
      </c>
      <c r="I21" s="55">
        <f t="shared" si="0"/>
        <v>35520</v>
      </c>
      <c r="J21" s="55">
        <f t="shared" si="0"/>
        <v>0</v>
      </c>
      <c r="K21" s="55">
        <f t="shared" si="0"/>
        <v>147290</v>
      </c>
      <c r="L21" s="55"/>
      <c r="M21" s="55"/>
      <c r="N21" s="55">
        <f t="shared" si="0"/>
        <v>842640</v>
      </c>
    </row>
    <row r="22" spans="1:17" ht="15" x14ac:dyDescent="0.25">
      <c r="A22" s="213" t="s">
        <v>175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5"/>
    </row>
    <row r="23" spans="1:17" ht="30" x14ac:dyDescent="0.2">
      <c r="A23" s="56">
        <v>1</v>
      </c>
      <c r="B23" s="57" t="s">
        <v>176</v>
      </c>
      <c r="C23" s="50" t="s">
        <v>177</v>
      </c>
      <c r="D23" s="53">
        <v>451.6</v>
      </c>
      <c r="E23" s="50">
        <v>2.0499999999999998</v>
      </c>
      <c r="F23" s="52">
        <f>((9+3.18+8+3)/100+1)</f>
        <v>1.2318</v>
      </c>
      <c r="G23" s="53">
        <f>ROUND((D23*E23*F23),2)</f>
        <v>1140.3800000000001</v>
      </c>
      <c r="H23" s="53">
        <f>ROUND((0.825*G23*7.74)*1.09,2)*1000*P23</f>
        <v>5629608.1305397348</v>
      </c>
      <c r="I23" s="53">
        <v>0</v>
      </c>
      <c r="J23" s="53">
        <f>ROUND((0.005*G23*27.94)*1.09,2)*1000*P23</f>
        <v>123163.43678219653</v>
      </c>
      <c r="K23" s="53">
        <f>ROUND((0.17*G23*10.14)*1.09,2)*1000*P23</f>
        <v>1519743.8965020461</v>
      </c>
      <c r="L23" s="53">
        <f>SUM(H23:K23)</f>
        <v>7272515.4638239769</v>
      </c>
      <c r="M23" s="53">
        <f>ROUND((0.08*G23*4.47)*1.09,2)*1000*P23</f>
        <v>315267.19061149645</v>
      </c>
      <c r="N23" s="53">
        <f>ROUND(G23*0.0318*10.42,2)*1.09*1000*P23</f>
        <v>292129.8414282095</v>
      </c>
      <c r="P23" s="38">
        <v>0.7092625210607344</v>
      </c>
      <c r="Q23" s="170" t="s">
        <v>361</v>
      </c>
    </row>
    <row r="24" spans="1:17" ht="60" x14ac:dyDescent="0.2">
      <c r="A24" s="56">
        <v>2</v>
      </c>
      <c r="B24" s="57" t="s">
        <v>178</v>
      </c>
      <c r="C24" s="50" t="s">
        <v>179</v>
      </c>
      <c r="D24" s="53">
        <v>662.2</v>
      </c>
      <c r="E24" s="50">
        <v>2.4</v>
      </c>
      <c r="F24" s="52">
        <f>((9+3.18+8+3)/100+1)</f>
        <v>1.2318</v>
      </c>
      <c r="G24" s="53">
        <f>ROUND((D24*E24*F24),2)</f>
        <v>1957.68</v>
      </c>
      <c r="H24" s="53">
        <f>ROUND((0.825*G24*7.74)*1.09,2)*1000*P23</f>
        <v>9664290.5373449866</v>
      </c>
      <c r="I24" s="53">
        <v>0</v>
      </c>
      <c r="J24" s="53">
        <f>ROUND((0.005*G24*27.94)*1.09,2)*1000*P23</f>
        <v>211431.15752820493</v>
      </c>
      <c r="K24" s="53">
        <f>ROUND((0.17*G24*10.14)*1.09,2)*1000*P23</f>
        <v>2608929.9795941734</v>
      </c>
      <c r="L24" s="53">
        <f>SUM(H24:K24)</f>
        <v>12484651.674467364</v>
      </c>
      <c r="M24" s="53">
        <f>ROUND((0.08*G24*4.47)*1.09,2)*1000*P23</f>
        <v>541216.95194581465</v>
      </c>
      <c r="N24" s="53">
        <f>ROUND(G24*0.0318*10.42,2)*1.09*1000*P23</f>
        <v>501499.74021770776</v>
      </c>
    </row>
    <row r="25" spans="1:17" ht="21.75" customHeight="1" x14ac:dyDescent="0.2">
      <c r="A25" s="219" t="s">
        <v>120</v>
      </c>
      <c r="B25" s="219"/>
      <c r="C25" s="219"/>
      <c r="D25" s="219"/>
      <c r="E25" s="219"/>
      <c r="F25" s="219"/>
      <c r="G25" s="219"/>
      <c r="H25" s="55">
        <f>H23+H24</f>
        <v>15293898.667884722</v>
      </c>
      <c r="I25" s="55">
        <f t="shared" ref="I25" si="1">I23+I24</f>
        <v>0</v>
      </c>
      <c r="J25" s="55">
        <f>J23+J24</f>
        <v>334594.59431040147</v>
      </c>
      <c r="K25" s="55">
        <f>K23+K24</f>
        <v>4128673.8760962198</v>
      </c>
      <c r="L25" s="55">
        <f>L23+L24</f>
        <v>19757167.13829134</v>
      </c>
      <c r="M25" s="55">
        <f>M23+M24</f>
        <v>856484.1425573111</v>
      </c>
      <c r="N25" s="55">
        <f>N23+N24</f>
        <v>793629.58164591726</v>
      </c>
    </row>
    <row r="26" spans="1:17" ht="17.25" customHeight="1" x14ac:dyDescent="0.2">
      <c r="A26" s="219" t="s">
        <v>121</v>
      </c>
      <c r="B26" s="219"/>
      <c r="C26" s="219"/>
      <c r="D26" s="219"/>
      <c r="E26" s="219"/>
      <c r="F26" s="219"/>
      <c r="G26" s="219"/>
      <c r="H26" s="53">
        <f>ROUND((H25*0.2),2)</f>
        <v>3058779.73</v>
      </c>
      <c r="I26" s="53">
        <f>ROUND((I25*0.2),2)</f>
        <v>0</v>
      </c>
      <c r="J26" s="53">
        <f t="shared" ref="J26" si="2">ROUND((J25*0.18),2)</f>
        <v>60227.03</v>
      </c>
      <c r="K26" s="53">
        <f>ROUND((K25*0.2),2)</f>
        <v>825734.78</v>
      </c>
      <c r="L26" s="53">
        <f>SUM(H26:K26)</f>
        <v>3944741.54</v>
      </c>
      <c r="M26" s="53">
        <f>ROUND(M25*0.2,2)</f>
        <v>171296.83</v>
      </c>
      <c r="N26" s="53">
        <f>ROUND(N25*0.2,2)</f>
        <v>158725.92000000001</v>
      </c>
    </row>
    <row r="27" spans="1:17" ht="13.5" customHeight="1" x14ac:dyDescent="0.2">
      <c r="A27" s="219" t="s">
        <v>122</v>
      </c>
      <c r="B27" s="219"/>
      <c r="C27" s="219"/>
      <c r="D27" s="219"/>
      <c r="E27" s="219"/>
      <c r="F27" s="219"/>
      <c r="G27" s="219"/>
      <c r="H27" s="55">
        <f>SUM(H25:H26)</f>
        <v>18352678.397884723</v>
      </c>
      <c r="I27" s="55">
        <f t="shared" ref="I27" si="3">SUM(I25:I26)</f>
        <v>0</v>
      </c>
      <c r="J27" s="55">
        <f>SUM(J25:J26)</f>
        <v>394821.6243104015</v>
      </c>
      <c r="K27" s="55">
        <f>SUM(K25:K26)</f>
        <v>4954408.65609622</v>
      </c>
      <c r="L27" s="55">
        <f>SUM(L25:L26)</f>
        <v>23701908.678291339</v>
      </c>
      <c r="M27" s="55">
        <f>SUM(M25:M26)</f>
        <v>1027780.9725573111</v>
      </c>
      <c r="N27" s="55">
        <f>SUM(N25:N26)</f>
        <v>952355.50164591731</v>
      </c>
    </row>
    <row r="28" spans="1:17" ht="13.5" customHeight="1" x14ac:dyDescent="0.2">
      <c r="A28" s="58"/>
      <c r="B28" s="58"/>
      <c r="C28" s="58"/>
      <c r="D28" s="58"/>
      <c r="E28" s="58"/>
      <c r="F28" s="58"/>
      <c r="G28" s="58"/>
      <c r="H28" s="59"/>
      <c r="I28" s="59"/>
      <c r="J28" s="59"/>
      <c r="K28" s="59"/>
      <c r="L28" s="59"/>
      <c r="M28" s="59"/>
      <c r="N28" s="59"/>
    </row>
    <row r="29" spans="1:17" ht="12.75" x14ac:dyDescent="0.2">
      <c r="A29" s="60"/>
      <c r="B29" s="60" t="s">
        <v>123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</row>
    <row r="30" spans="1:17" ht="27" customHeight="1" x14ac:dyDescent="0.2">
      <c r="A30" s="60"/>
      <c r="B30" s="225" t="s">
        <v>124</v>
      </c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6"/>
    </row>
    <row r="31" spans="1:17" s="61" customFormat="1" ht="18.75" customHeight="1" collapsed="1" x14ac:dyDescent="0.2">
      <c r="A31" s="62"/>
    </row>
    <row r="32" spans="1:17" ht="14.25" hidden="1" customHeight="1" outlineLevel="1" x14ac:dyDescent="0.2">
      <c r="A32" s="63" t="s">
        <v>125</v>
      </c>
      <c r="B32" s="64" t="s">
        <v>126</v>
      </c>
      <c r="C32" s="60"/>
      <c r="D32" s="60"/>
      <c r="E32" s="60"/>
      <c r="F32" s="60"/>
      <c r="G32" s="60"/>
      <c r="H32" s="60"/>
      <c r="I32" s="60"/>
      <c r="J32" s="65"/>
      <c r="K32" s="60"/>
      <c r="L32" s="60"/>
      <c r="M32" s="61"/>
      <c r="N32" s="60"/>
    </row>
    <row r="33" spans="1:14" ht="14.25" hidden="1" customHeight="1" outlineLevel="1" x14ac:dyDescent="0.2">
      <c r="A33" s="66" t="s">
        <v>127</v>
      </c>
      <c r="B33" s="60" t="s">
        <v>128</v>
      </c>
      <c r="C33" s="60" t="s">
        <v>129</v>
      </c>
      <c r="E33" s="60"/>
      <c r="F33" s="60"/>
      <c r="M33" s="67"/>
      <c r="N33" s="67"/>
    </row>
    <row r="34" spans="1:14" ht="14.25" hidden="1" customHeight="1" outlineLevel="1" x14ac:dyDescent="0.2">
      <c r="A34" s="68" t="s">
        <v>130</v>
      </c>
      <c r="B34" s="60" t="s">
        <v>131</v>
      </c>
      <c r="C34" s="60"/>
      <c r="D34" s="60"/>
      <c r="E34" s="60"/>
      <c r="F34" s="60"/>
      <c r="G34" s="69"/>
      <c r="I34" s="67"/>
      <c r="J34" s="67"/>
      <c r="K34" s="67"/>
      <c r="L34" s="67"/>
      <c r="M34" s="67"/>
      <c r="N34" s="67"/>
    </row>
    <row r="35" spans="1:14" ht="14.25" hidden="1" customHeight="1" outlineLevel="1" x14ac:dyDescent="0.2">
      <c r="A35" s="68" t="s">
        <v>130</v>
      </c>
      <c r="B35" s="60" t="s">
        <v>132</v>
      </c>
      <c r="C35" s="60"/>
      <c r="D35" s="60"/>
      <c r="E35" s="60"/>
      <c r="F35" s="60"/>
      <c r="G35" s="70"/>
      <c r="J35" s="67"/>
      <c r="K35" s="67"/>
      <c r="L35" s="67"/>
      <c r="M35" s="67"/>
      <c r="N35" s="67"/>
    </row>
    <row r="36" spans="1:14" ht="14.25" hidden="1" customHeight="1" outlineLevel="1" x14ac:dyDescent="0.2">
      <c r="A36" s="68" t="s">
        <v>130</v>
      </c>
      <c r="B36" s="60" t="s">
        <v>133</v>
      </c>
      <c r="C36" s="60"/>
      <c r="D36" s="60"/>
      <c r="E36" s="60"/>
      <c r="F36" s="60"/>
      <c r="N36" s="67"/>
    </row>
    <row r="37" spans="1:14" ht="14.25" hidden="1" customHeight="1" outlineLevel="1" x14ac:dyDescent="0.2">
      <c r="A37" s="68" t="s">
        <v>130</v>
      </c>
      <c r="B37" s="60" t="s">
        <v>134</v>
      </c>
      <c r="C37" s="60"/>
      <c r="D37" s="60"/>
      <c r="E37" s="60"/>
      <c r="F37" s="60"/>
      <c r="N37" s="71"/>
    </row>
    <row r="38" spans="1:14" ht="14.25" hidden="1" customHeight="1" outlineLevel="1" x14ac:dyDescent="0.2">
      <c r="A38" s="68" t="s">
        <v>130</v>
      </c>
      <c r="B38" s="60" t="s">
        <v>135</v>
      </c>
      <c r="C38" s="60"/>
      <c r="D38" s="60"/>
      <c r="E38" s="61"/>
      <c r="F38" s="60"/>
      <c r="N38" s="71"/>
    </row>
    <row r="39" spans="1:14" ht="14.25" hidden="1" customHeight="1" outlineLevel="1" x14ac:dyDescent="0.2">
      <c r="A39" s="68" t="s">
        <v>130</v>
      </c>
      <c r="B39" s="60" t="s">
        <v>136</v>
      </c>
      <c r="C39" s="60"/>
      <c r="D39" s="60"/>
      <c r="E39" s="60"/>
      <c r="F39" s="60"/>
      <c r="L39" s="71"/>
      <c r="M39" s="71"/>
      <c r="N39" s="71"/>
    </row>
    <row r="40" spans="1:14" ht="14.25" hidden="1" customHeight="1" outlineLevel="1" x14ac:dyDescent="0.2">
      <c r="A40" s="66" t="s">
        <v>137</v>
      </c>
      <c r="B40" s="60" t="s">
        <v>138</v>
      </c>
      <c r="C40" s="60"/>
      <c r="D40" s="60"/>
      <c r="E40" s="60"/>
      <c r="F40" s="60"/>
      <c r="G40" s="72" t="s">
        <v>130</v>
      </c>
      <c r="H40" s="67" t="s">
        <v>139</v>
      </c>
      <c r="I40" s="71"/>
      <c r="J40" s="71"/>
      <c r="K40" s="71"/>
      <c r="L40" s="71"/>
      <c r="M40" s="71"/>
      <c r="N40" s="71"/>
    </row>
    <row r="41" spans="1:14" ht="14.25" hidden="1" customHeight="1" outlineLevel="1" x14ac:dyDescent="0.2">
      <c r="A41" s="66" t="s">
        <v>130</v>
      </c>
      <c r="B41" s="60" t="s">
        <v>140</v>
      </c>
      <c r="C41" s="60"/>
      <c r="D41" s="60"/>
      <c r="E41" s="60"/>
      <c r="F41" s="60"/>
      <c r="G41" s="72" t="s">
        <v>130</v>
      </c>
      <c r="H41" s="67" t="s">
        <v>136</v>
      </c>
      <c r="I41" s="71"/>
      <c r="J41" s="71"/>
      <c r="K41" s="71"/>
      <c r="L41" s="71"/>
      <c r="M41" s="71"/>
      <c r="N41" s="71"/>
    </row>
    <row r="42" spans="1:14" ht="14.25" hidden="1" customHeight="1" outlineLevel="1" x14ac:dyDescent="0.2">
      <c r="A42" s="66" t="s">
        <v>130</v>
      </c>
      <c r="B42" s="60" t="s">
        <v>141</v>
      </c>
      <c r="C42" s="60"/>
      <c r="D42" s="60"/>
      <c r="E42" s="60"/>
      <c r="F42" s="60"/>
      <c r="G42" s="70"/>
      <c r="H42" s="67" t="s">
        <v>142</v>
      </c>
      <c r="I42" s="71"/>
      <c r="J42" s="71"/>
      <c r="K42" s="71"/>
      <c r="L42" s="71"/>
      <c r="M42" s="71"/>
      <c r="N42" s="71"/>
    </row>
    <row r="43" spans="1:14" ht="14.25" hidden="1" customHeight="1" outlineLevel="1" x14ac:dyDescent="0.2">
      <c r="A43" s="66" t="s">
        <v>143</v>
      </c>
      <c r="B43" s="60" t="s">
        <v>144</v>
      </c>
      <c r="C43" s="60"/>
      <c r="D43" s="60"/>
      <c r="E43" s="60"/>
      <c r="F43" s="60"/>
      <c r="G43" s="71"/>
      <c r="H43" s="67" t="s">
        <v>145</v>
      </c>
      <c r="I43" s="71"/>
      <c r="J43" s="71"/>
      <c r="K43" s="71"/>
      <c r="L43" s="71"/>
      <c r="M43" s="71"/>
      <c r="N43" s="71"/>
    </row>
    <row r="44" spans="1:14" ht="14.25" hidden="1" customHeight="1" outlineLevel="1" x14ac:dyDescent="0.2">
      <c r="A44" s="66" t="s">
        <v>137</v>
      </c>
      <c r="B44" s="60" t="s">
        <v>138</v>
      </c>
      <c r="C44" s="60"/>
      <c r="D44" s="60"/>
      <c r="E44" s="60"/>
      <c r="F44" s="60"/>
      <c r="G44" s="71"/>
      <c r="H44" s="67"/>
      <c r="I44" s="71"/>
      <c r="J44" s="71"/>
      <c r="K44" s="71"/>
      <c r="L44" s="71"/>
      <c r="M44" s="71"/>
      <c r="N44" s="71"/>
    </row>
    <row r="45" spans="1:14" s="61" customFormat="1" ht="14.25" hidden="1" customHeight="1" x14ac:dyDescent="0.2">
      <c r="A45" s="66" t="s">
        <v>130</v>
      </c>
      <c r="B45" s="60" t="s">
        <v>140</v>
      </c>
      <c r="C45" s="60"/>
      <c r="D45" s="60"/>
      <c r="E45" s="60"/>
      <c r="F45" s="60"/>
      <c r="G45" s="71"/>
      <c r="H45" s="60"/>
      <c r="I45" s="38"/>
      <c r="J45" s="38"/>
      <c r="K45" s="38"/>
      <c r="L45" s="38"/>
      <c r="M45" s="38"/>
      <c r="N45" s="38"/>
    </row>
    <row r="46" spans="1:14" ht="14.25" hidden="1" customHeight="1" outlineLevel="1" x14ac:dyDescent="0.2">
      <c r="A46" s="66" t="s">
        <v>130</v>
      </c>
      <c r="B46" s="60" t="s">
        <v>140</v>
      </c>
      <c r="C46" s="60"/>
      <c r="D46" s="60"/>
      <c r="E46" s="60"/>
      <c r="F46" s="60"/>
      <c r="G46" s="71"/>
      <c r="H46" s="60" t="s">
        <v>145</v>
      </c>
    </row>
    <row r="47" spans="1:14" ht="14.25" hidden="1" customHeight="1" outlineLevel="1" x14ac:dyDescent="0.2">
      <c r="A47" s="66" t="s">
        <v>130</v>
      </c>
      <c r="B47" s="60" t="s">
        <v>140</v>
      </c>
      <c r="C47" s="60"/>
      <c r="D47" s="60"/>
      <c r="E47" s="60"/>
      <c r="F47" s="60"/>
      <c r="G47" s="71"/>
      <c r="H47" s="60" t="s">
        <v>146</v>
      </c>
    </row>
    <row r="48" spans="1:14" ht="14.25" hidden="1" customHeight="1" outlineLevel="1" x14ac:dyDescent="0.2">
      <c r="A48" s="66" t="s">
        <v>130</v>
      </c>
      <c r="B48" s="60" t="s">
        <v>140</v>
      </c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</row>
    <row r="49" spans="1:14" ht="14.25" hidden="1" customHeight="1" outlineLevel="1" x14ac:dyDescent="0.2">
      <c r="A49" s="66" t="s">
        <v>130</v>
      </c>
      <c r="B49" s="60" t="s">
        <v>140</v>
      </c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</row>
    <row r="50" spans="1:14" ht="14.25" hidden="1" customHeight="1" outlineLevel="1" x14ac:dyDescent="0.2">
      <c r="A50" s="66" t="s">
        <v>130</v>
      </c>
      <c r="B50" s="60" t="s">
        <v>140</v>
      </c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</row>
    <row r="51" spans="1:14" ht="14.25" hidden="1" customHeight="1" outlineLevel="1" x14ac:dyDescent="0.2">
      <c r="A51" s="66" t="s">
        <v>130</v>
      </c>
      <c r="B51" s="60" t="s">
        <v>140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</row>
    <row r="52" spans="1:14" ht="14.25" hidden="1" customHeight="1" outlineLevel="1" x14ac:dyDescent="0.2">
      <c r="A52" s="66" t="s">
        <v>130</v>
      </c>
      <c r="B52" s="60" t="s">
        <v>140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</row>
    <row r="53" spans="1:14" ht="14.25" hidden="1" customHeight="1" outlineLevel="1" x14ac:dyDescent="0.2">
      <c r="A53" s="66" t="s">
        <v>130</v>
      </c>
      <c r="B53" s="60" t="s">
        <v>140</v>
      </c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</row>
    <row r="54" spans="1:14" ht="14.25" hidden="1" customHeight="1" outlineLevel="1" x14ac:dyDescent="0.2">
      <c r="A54" s="66" t="s">
        <v>130</v>
      </c>
      <c r="B54" s="60" t="s">
        <v>140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</row>
    <row r="55" spans="1:14" ht="14.25" hidden="1" customHeight="1" outlineLevel="1" x14ac:dyDescent="0.2">
      <c r="A55" s="73" t="s">
        <v>137</v>
      </c>
      <c r="B55" s="60" t="s">
        <v>147</v>
      </c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</row>
    <row r="56" spans="1:14" ht="14.25" hidden="1" customHeight="1" outlineLevel="1" x14ac:dyDescent="0.2">
      <c r="A56" s="66"/>
      <c r="B56" s="74" t="s">
        <v>148</v>
      </c>
      <c r="C56" s="67" t="s">
        <v>149</v>
      </c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</row>
    <row r="57" spans="1:14" ht="14.25" hidden="1" customHeight="1" outlineLevel="1" x14ac:dyDescent="0.2">
      <c r="A57" s="67" t="s">
        <v>150</v>
      </c>
      <c r="B57" s="67" t="s">
        <v>151</v>
      </c>
      <c r="C57" s="67"/>
      <c r="D57" s="67"/>
      <c r="E57" s="67"/>
      <c r="F57" s="67"/>
      <c r="G57" s="60"/>
      <c r="H57" s="60"/>
      <c r="I57" s="60"/>
      <c r="J57" s="60"/>
      <c r="K57" s="60"/>
      <c r="L57" s="60"/>
      <c r="M57" s="60"/>
      <c r="N57" s="60"/>
    </row>
    <row r="58" spans="1:14" ht="14.25" hidden="1" customHeight="1" outlineLevel="1" x14ac:dyDescent="0.2">
      <c r="A58" s="66"/>
      <c r="B58" s="67" t="s">
        <v>152</v>
      </c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</row>
    <row r="59" spans="1:14" ht="14.25" hidden="1" customHeight="1" outlineLevel="1" x14ac:dyDescent="0.2">
      <c r="A59" s="72" t="s">
        <v>130</v>
      </c>
      <c r="B59" s="67" t="s">
        <v>131</v>
      </c>
      <c r="C59" s="67"/>
      <c r="D59" s="67"/>
      <c r="E59" s="67"/>
      <c r="F59" s="67"/>
      <c r="G59" s="67"/>
      <c r="I59" s="60"/>
      <c r="J59" s="60"/>
      <c r="K59" s="60"/>
      <c r="L59" s="60"/>
      <c r="M59" s="60"/>
      <c r="N59" s="60"/>
    </row>
    <row r="60" spans="1:14" ht="14.25" hidden="1" customHeight="1" outlineLevel="1" x14ac:dyDescent="0.2">
      <c r="A60" s="72" t="s">
        <v>130</v>
      </c>
      <c r="B60" s="67" t="s">
        <v>153</v>
      </c>
      <c r="C60" s="71"/>
      <c r="D60" s="71"/>
      <c r="E60" s="71"/>
      <c r="F60" s="71"/>
      <c r="G60" s="71"/>
      <c r="I60" s="60"/>
      <c r="J60" s="60"/>
      <c r="K60" s="60"/>
      <c r="L60" s="60"/>
      <c r="M60" s="60"/>
      <c r="N60" s="60"/>
    </row>
    <row r="61" spans="1:14" ht="14.25" hidden="1" customHeight="1" outlineLevel="1" x14ac:dyDescent="0.2">
      <c r="A61" s="72" t="s">
        <v>130</v>
      </c>
      <c r="B61" s="67" t="s">
        <v>154</v>
      </c>
      <c r="C61" s="71"/>
      <c r="D61" s="71"/>
      <c r="E61" s="71"/>
      <c r="F61" s="71"/>
      <c r="G61" s="71"/>
      <c r="I61" s="60"/>
      <c r="J61" s="60"/>
      <c r="K61" s="60"/>
      <c r="L61" s="60"/>
      <c r="M61" s="60"/>
      <c r="N61" s="60"/>
    </row>
    <row r="62" spans="1:14" ht="14.25" hidden="1" customHeight="1" outlineLevel="1" x14ac:dyDescent="0.2">
      <c r="A62" s="72" t="s">
        <v>130</v>
      </c>
      <c r="B62" s="67" t="s">
        <v>134</v>
      </c>
      <c r="C62" s="71"/>
      <c r="D62" s="71"/>
      <c r="E62" s="71"/>
      <c r="F62" s="60"/>
      <c r="G62" s="60"/>
      <c r="H62" s="60"/>
      <c r="I62" s="60"/>
      <c r="J62" s="60"/>
      <c r="K62" s="60"/>
      <c r="L62" s="60"/>
      <c r="M62" s="60"/>
      <c r="N62" s="60"/>
    </row>
    <row r="63" spans="1:14" ht="14.25" hidden="1" customHeight="1" outlineLevel="1" x14ac:dyDescent="0.2">
      <c r="A63" s="68" t="s">
        <v>130</v>
      </c>
      <c r="B63" s="60" t="s">
        <v>155</v>
      </c>
      <c r="C63" s="60"/>
    </row>
    <row r="64" spans="1:14" ht="15" hidden="1" customHeight="1" outlineLevel="1" x14ac:dyDescent="0.2">
      <c r="A64" s="68" t="s">
        <v>130</v>
      </c>
      <c r="B64" s="60" t="s">
        <v>136</v>
      </c>
      <c r="C64" s="60"/>
    </row>
    <row r="65" spans="1:14" ht="14.25" hidden="1" customHeight="1" outlineLevel="1" x14ac:dyDescent="0.2">
      <c r="A65" s="68" t="s">
        <v>130</v>
      </c>
      <c r="B65" s="60" t="s">
        <v>156</v>
      </c>
      <c r="C65" s="60"/>
      <c r="D65" s="60"/>
      <c r="E65" s="60"/>
      <c r="F65" s="60"/>
      <c r="L65" s="71"/>
      <c r="M65" s="71"/>
      <c r="N65" s="71"/>
    </row>
    <row r="66" spans="1:14" ht="14.25" hidden="1" customHeight="1" outlineLevel="1" x14ac:dyDescent="0.2">
      <c r="A66" s="68" t="s">
        <v>143</v>
      </c>
      <c r="B66" s="60" t="s">
        <v>157</v>
      </c>
      <c r="C66" s="60"/>
      <c r="D66" s="60"/>
      <c r="E66" s="60"/>
      <c r="F66" s="60"/>
      <c r="L66" s="71"/>
      <c r="M66" s="71"/>
      <c r="N66" s="71"/>
    </row>
    <row r="67" spans="1:14" ht="14.25" hidden="1" customHeight="1" outlineLevel="1" x14ac:dyDescent="0.2">
      <c r="A67" s="68"/>
      <c r="B67" s="60" t="s">
        <v>158</v>
      </c>
      <c r="C67" s="60"/>
      <c r="D67" s="60"/>
      <c r="E67" s="60"/>
      <c r="F67" s="60"/>
      <c r="L67" s="71"/>
      <c r="M67" s="71"/>
      <c r="N67" s="71"/>
    </row>
    <row r="68" spans="1:14" ht="14.25" customHeight="1" outlineLevel="1" x14ac:dyDescent="0.2">
      <c r="A68" s="63" t="s">
        <v>125</v>
      </c>
      <c r="B68" s="64" t="s">
        <v>172</v>
      </c>
      <c r="C68" s="60"/>
      <c r="D68" s="60"/>
      <c r="E68" s="60"/>
      <c r="F68" s="60"/>
      <c r="G68" s="60"/>
      <c r="H68" s="60"/>
      <c r="I68" s="60"/>
      <c r="J68" s="65"/>
      <c r="K68" s="60"/>
      <c r="L68" s="60"/>
      <c r="M68" s="61"/>
      <c r="N68" s="60"/>
    </row>
    <row r="69" spans="1:14" ht="14.25" customHeight="1" outlineLevel="1" x14ac:dyDescent="0.2">
      <c r="A69" s="66" t="s">
        <v>127</v>
      </c>
      <c r="B69" s="60" t="s">
        <v>173</v>
      </c>
      <c r="C69" s="60" t="s">
        <v>181</v>
      </c>
      <c r="E69" s="60"/>
      <c r="F69" s="60"/>
      <c r="K69" s="168"/>
      <c r="M69" s="67"/>
      <c r="N69" s="67"/>
    </row>
    <row r="70" spans="1:14" ht="14.25" hidden="1" customHeight="1" outlineLevel="1" x14ac:dyDescent="0.2">
      <c r="A70" s="68" t="s">
        <v>130</v>
      </c>
      <c r="B70" s="60" t="s">
        <v>131</v>
      </c>
      <c r="C70" s="60"/>
      <c r="D70" s="60"/>
      <c r="E70" s="60"/>
      <c r="F70" s="60"/>
      <c r="G70" s="69"/>
      <c r="I70" s="67"/>
      <c r="J70" s="67"/>
      <c r="K70" s="67"/>
      <c r="L70" s="67"/>
      <c r="M70" s="67"/>
      <c r="N70" s="67"/>
    </row>
    <row r="71" spans="1:14" ht="14.25" hidden="1" customHeight="1" outlineLevel="1" x14ac:dyDescent="0.2">
      <c r="A71" s="68" t="s">
        <v>130</v>
      </c>
      <c r="B71" s="60" t="s">
        <v>174</v>
      </c>
      <c r="C71" s="60"/>
      <c r="D71" s="60"/>
      <c r="E71" s="60"/>
      <c r="F71" s="60"/>
      <c r="G71" s="70"/>
      <c r="J71" s="67"/>
      <c r="K71" s="67"/>
      <c r="L71" s="67"/>
      <c r="M71" s="67"/>
      <c r="N71" s="67"/>
    </row>
    <row r="72" spans="1:14" ht="14.25" customHeight="1" outlineLevel="1" x14ac:dyDescent="0.2">
      <c r="A72" s="68" t="s">
        <v>130</v>
      </c>
      <c r="B72" s="60" t="s">
        <v>133</v>
      </c>
      <c r="C72" s="60"/>
      <c r="D72" s="60"/>
      <c r="E72" s="60"/>
      <c r="F72" s="60"/>
      <c r="N72" s="67"/>
    </row>
    <row r="73" spans="1:14" ht="14.25" customHeight="1" outlineLevel="1" x14ac:dyDescent="0.2">
      <c r="A73" s="68" t="s">
        <v>130</v>
      </c>
      <c r="B73" s="60" t="s">
        <v>134</v>
      </c>
      <c r="C73" s="60"/>
      <c r="D73" s="60"/>
      <c r="E73" s="60"/>
      <c r="F73" s="60"/>
      <c r="N73" s="71"/>
    </row>
    <row r="74" spans="1:14" ht="14.25" customHeight="1" outlineLevel="1" x14ac:dyDescent="0.2">
      <c r="A74" s="68" t="s">
        <v>130</v>
      </c>
      <c r="B74" s="60" t="s">
        <v>135</v>
      </c>
      <c r="C74" s="60"/>
      <c r="D74" s="60"/>
      <c r="E74" s="61"/>
      <c r="F74" s="60"/>
      <c r="N74" s="71"/>
    </row>
    <row r="75" spans="1:14" ht="14.25" customHeight="1" outlineLevel="1" x14ac:dyDescent="0.2">
      <c r="A75" s="68" t="s">
        <v>130</v>
      </c>
      <c r="B75" s="60" t="s">
        <v>136</v>
      </c>
      <c r="C75" s="60"/>
      <c r="D75" s="60"/>
      <c r="E75" s="60"/>
      <c r="F75" s="60"/>
      <c r="L75" s="71"/>
      <c r="M75" s="71"/>
      <c r="N75" s="71"/>
    </row>
    <row r="76" spans="1:14" ht="14.25" hidden="1" customHeight="1" outlineLevel="1" x14ac:dyDescent="0.2">
      <c r="A76" s="66" t="s">
        <v>137</v>
      </c>
      <c r="B76" s="60" t="s">
        <v>138</v>
      </c>
      <c r="C76" s="60"/>
      <c r="D76" s="60"/>
      <c r="E76" s="60"/>
      <c r="F76" s="60"/>
      <c r="G76" s="72"/>
      <c r="H76" s="67"/>
      <c r="I76" s="71"/>
      <c r="J76" s="71"/>
      <c r="K76" s="71"/>
      <c r="L76" s="71"/>
      <c r="M76" s="71"/>
      <c r="N76" s="71"/>
    </row>
    <row r="77" spans="1:14" ht="14.25" hidden="1" customHeight="1" outlineLevel="1" x14ac:dyDescent="0.2">
      <c r="A77" s="66" t="s">
        <v>130</v>
      </c>
      <c r="B77" s="60" t="s">
        <v>140</v>
      </c>
      <c r="C77" s="60"/>
      <c r="D77" s="60"/>
      <c r="E77" s="60"/>
      <c r="F77" s="60"/>
      <c r="G77" s="72"/>
      <c r="H77" s="67"/>
      <c r="I77" s="71"/>
      <c r="J77" s="71"/>
      <c r="K77" s="71"/>
      <c r="L77" s="71"/>
      <c r="M77" s="71"/>
      <c r="N77" s="71"/>
    </row>
    <row r="78" spans="1:14" ht="14.25" hidden="1" customHeight="1" outlineLevel="1" x14ac:dyDescent="0.2">
      <c r="A78" s="66" t="s">
        <v>130</v>
      </c>
      <c r="B78" s="60" t="s">
        <v>141</v>
      </c>
      <c r="C78" s="60"/>
      <c r="D78" s="60"/>
      <c r="E78" s="60"/>
      <c r="F78" s="60"/>
      <c r="G78" s="70"/>
      <c r="H78" s="67"/>
      <c r="I78" s="71"/>
      <c r="J78" s="71"/>
      <c r="K78" s="71"/>
      <c r="L78" s="71"/>
      <c r="M78" s="71"/>
      <c r="N78" s="71"/>
    </row>
    <row r="79" spans="1:14" ht="14.25" hidden="1" customHeight="1" outlineLevel="1" x14ac:dyDescent="0.2">
      <c r="A79" s="66" t="s">
        <v>143</v>
      </c>
      <c r="B79" s="38" t="s">
        <v>180</v>
      </c>
      <c r="C79" s="60"/>
      <c r="D79" s="60"/>
      <c r="E79" s="60"/>
      <c r="F79" s="60"/>
      <c r="G79" s="71"/>
      <c r="H79" s="67"/>
      <c r="I79" s="71"/>
      <c r="J79" s="71"/>
      <c r="K79" s="71"/>
      <c r="L79" s="71"/>
      <c r="M79" s="71"/>
      <c r="N79" s="71"/>
    </row>
    <row r="80" spans="1:14" ht="14.25" hidden="1" customHeight="1" outlineLevel="1" x14ac:dyDescent="0.2">
      <c r="A80" s="68"/>
      <c r="B80" s="60" t="s">
        <v>144</v>
      </c>
      <c r="C80" s="60"/>
      <c r="D80" s="60"/>
      <c r="E80" s="60"/>
      <c r="F80" s="60"/>
      <c r="L80" s="71"/>
      <c r="M80" s="71"/>
      <c r="N80" s="71"/>
    </row>
    <row r="81" spans="1:15" ht="14.25" customHeight="1" outlineLevel="1" x14ac:dyDescent="0.2">
      <c r="A81" s="68"/>
      <c r="B81" s="60"/>
      <c r="C81" s="60"/>
      <c r="D81" s="60"/>
      <c r="E81" s="60"/>
      <c r="F81" s="60"/>
      <c r="L81" s="71"/>
      <c r="M81" s="71"/>
      <c r="N81" s="71"/>
    </row>
    <row r="82" spans="1:15" ht="14.25" customHeight="1" outlineLevel="1" x14ac:dyDescent="0.2">
      <c r="A82" s="68"/>
      <c r="B82" s="60"/>
      <c r="C82" s="60"/>
      <c r="D82" s="60"/>
      <c r="E82" s="60"/>
      <c r="F82" s="60"/>
      <c r="L82" s="71"/>
      <c r="M82" s="71"/>
      <c r="N82" s="71"/>
    </row>
    <row r="83" spans="1:15" ht="19.5" customHeight="1" outlineLevel="1" x14ac:dyDescent="0.2">
      <c r="A83" s="68"/>
      <c r="B83" s="60"/>
      <c r="C83" s="75" t="s">
        <v>159</v>
      </c>
      <c r="I83" s="76" t="s">
        <v>79</v>
      </c>
    </row>
    <row r="84" spans="1:15" ht="19.5" customHeight="1" outlineLevel="1" x14ac:dyDescent="0.25">
      <c r="B84" s="60"/>
      <c r="C84" s="77"/>
      <c r="I84" s="78"/>
    </row>
    <row r="85" spans="1:15" ht="19.5" customHeight="1" x14ac:dyDescent="0.2">
      <c r="B85" s="79"/>
      <c r="C85" s="75" t="s">
        <v>160</v>
      </c>
      <c r="D85" s="79"/>
      <c r="E85" s="79"/>
      <c r="F85" s="79"/>
      <c r="G85" s="79"/>
      <c r="H85" s="79"/>
      <c r="I85" s="76" t="s">
        <v>81</v>
      </c>
      <c r="J85" s="79"/>
      <c r="K85" s="80"/>
      <c r="L85" s="80"/>
      <c r="M85" s="80"/>
      <c r="N85" s="80"/>
      <c r="O85" s="80"/>
    </row>
    <row r="86" spans="1:15" ht="19.5" customHeight="1" x14ac:dyDescent="0.25">
      <c r="B86" s="81"/>
      <c r="C86" s="77"/>
      <c r="D86" s="81"/>
      <c r="E86" s="81"/>
      <c r="F86" s="81"/>
      <c r="G86" s="81"/>
      <c r="H86" s="81"/>
      <c r="I86" s="78"/>
      <c r="J86" s="81"/>
      <c r="K86" s="80"/>
      <c r="L86" s="80"/>
      <c r="M86" s="80"/>
      <c r="N86" s="80"/>
      <c r="O86" s="80"/>
    </row>
    <row r="87" spans="1:15" ht="19.5" customHeight="1" x14ac:dyDescent="0.3">
      <c r="B87" s="82"/>
      <c r="C87" s="75" t="s">
        <v>161</v>
      </c>
      <c r="D87" s="82"/>
      <c r="E87" s="82"/>
      <c r="F87" s="82"/>
      <c r="G87" s="82"/>
      <c r="H87" s="82"/>
      <c r="I87" s="76" t="s">
        <v>83</v>
      </c>
      <c r="J87" s="82"/>
      <c r="K87" s="83"/>
      <c r="L87" s="83"/>
      <c r="M87" s="83"/>
      <c r="N87" s="84"/>
      <c r="O87" s="84"/>
    </row>
    <row r="88" spans="1:15" ht="19.5" customHeight="1" x14ac:dyDescent="0.3">
      <c r="B88" s="79"/>
      <c r="C88" s="85"/>
      <c r="D88" s="86"/>
      <c r="E88" s="86"/>
      <c r="F88" s="87"/>
      <c r="G88" s="81"/>
      <c r="H88" s="81"/>
      <c r="I88" s="78"/>
      <c r="J88" s="81"/>
      <c r="K88" s="83"/>
      <c r="L88" s="83"/>
      <c r="M88" s="83"/>
      <c r="N88" s="83"/>
      <c r="O88" s="83"/>
    </row>
    <row r="89" spans="1:15" ht="19.5" customHeight="1" x14ac:dyDescent="0.2">
      <c r="C89" s="75" t="s">
        <v>162</v>
      </c>
      <c r="I89" s="76" t="s">
        <v>85</v>
      </c>
    </row>
    <row r="90" spans="1:15" s="88" customFormat="1" ht="14.25" hidden="1" customHeight="1" x14ac:dyDescent="0.25">
      <c r="B90" s="82" t="s">
        <v>163</v>
      </c>
      <c r="C90" s="82"/>
      <c r="D90" s="82"/>
      <c r="E90" s="82"/>
      <c r="F90" s="82"/>
      <c r="H90" s="82"/>
      <c r="I90" s="82" t="s">
        <v>164</v>
      </c>
    </row>
    <row r="91" spans="1:15" s="88" customFormat="1" ht="20.25" hidden="1" customHeight="1" x14ac:dyDescent="0.25">
      <c r="B91" s="82"/>
      <c r="C91" s="82"/>
      <c r="D91" s="82"/>
      <c r="E91" s="82"/>
      <c r="F91" s="82"/>
      <c r="H91" s="82"/>
      <c r="I91" s="82"/>
    </row>
    <row r="92" spans="1:15" s="88" customFormat="1" ht="20.25" hidden="1" customHeight="1" x14ac:dyDescent="0.25">
      <c r="B92" s="82" t="s">
        <v>165</v>
      </c>
      <c r="C92" s="82"/>
      <c r="D92" s="82"/>
      <c r="E92" s="82"/>
      <c r="F92" s="82"/>
      <c r="H92" s="82"/>
      <c r="I92" s="82" t="s">
        <v>166</v>
      </c>
    </row>
    <row r="93" spans="1:15" s="88" customFormat="1" ht="15.75" hidden="1" x14ac:dyDescent="0.25">
      <c r="B93" s="82"/>
      <c r="C93" s="82"/>
      <c r="D93" s="82"/>
      <c r="E93" s="82"/>
      <c r="F93" s="82"/>
      <c r="H93" s="82"/>
      <c r="I93" s="82"/>
    </row>
    <row r="94" spans="1:15" s="88" customFormat="1" ht="15.75" hidden="1" x14ac:dyDescent="0.25">
      <c r="B94" s="82" t="s">
        <v>167</v>
      </c>
      <c r="C94" s="82"/>
      <c r="D94" s="82"/>
      <c r="E94" s="82"/>
      <c r="F94" s="82"/>
      <c r="H94" s="82"/>
      <c r="I94" s="82" t="s">
        <v>168</v>
      </c>
    </row>
    <row r="95" spans="1:15" s="88" customFormat="1" ht="15.75" hidden="1" x14ac:dyDescent="0.25">
      <c r="B95" s="82"/>
      <c r="C95" s="82"/>
      <c r="D95" s="82"/>
      <c r="E95" s="82"/>
      <c r="F95" s="82"/>
      <c r="G95" s="82"/>
      <c r="H95" s="82"/>
      <c r="I95" s="82"/>
    </row>
    <row r="96" spans="1:15" s="81" customFormat="1" ht="15.75" hidden="1" x14ac:dyDescent="0.25">
      <c r="B96" s="81" t="s">
        <v>169</v>
      </c>
      <c r="I96" s="81" t="s">
        <v>170</v>
      </c>
    </row>
    <row r="97" spans="2:9" s="88" customFormat="1" ht="15.75" x14ac:dyDescent="0.25">
      <c r="B97" s="82"/>
      <c r="C97" s="82"/>
      <c r="D97" s="82"/>
      <c r="E97" s="82"/>
      <c r="F97" s="82"/>
      <c r="G97" s="82"/>
      <c r="H97" s="82"/>
      <c r="I97" s="82"/>
    </row>
  </sheetData>
  <mergeCells count="25">
    <mergeCell ref="B30:N30"/>
    <mergeCell ref="A19:N19"/>
    <mergeCell ref="A21:G21"/>
    <mergeCell ref="A22:N22"/>
    <mergeCell ref="A25:G25"/>
    <mergeCell ref="N12:N13"/>
    <mergeCell ref="A14:N14"/>
    <mergeCell ref="A18:G18"/>
    <mergeCell ref="A26:G26"/>
    <mergeCell ref="A27:G27"/>
    <mergeCell ref="F12:F13"/>
    <mergeCell ref="G12:G13"/>
    <mergeCell ref="H12:K12"/>
    <mergeCell ref="L12:L13"/>
    <mergeCell ref="M12:M13"/>
    <mergeCell ref="A12:A13"/>
    <mergeCell ref="B12:B13"/>
    <mergeCell ref="C12:C13"/>
    <mergeCell ref="D12:D13"/>
    <mergeCell ref="E12:E13"/>
    <mergeCell ref="A4:N4"/>
    <mergeCell ref="A6:N6"/>
    <mergeCell ref="A7:K7"/>
    <mergeCell ref="A8:K8"/>
    <mergeCell ref="B10:J10"/>
  </mergeCells>
  <pageMargins left="0.25" right="0.25" top="0.75" bottom="0.75" header="0.30000000000000004" footer="0.30000000000000004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J3528"/>
  <sheetViews>
    <sheetView showGridLines="0" topLeftCell="A160" zoomScaleNormal="100" zoomScaleSheetLayoutView="75" workbookViewId="0">
      <selection activeCell="C180" sqref="C180:K180"/>
    </sheetView>
  </sheetViews>
  <sheetFormatPr defaultColWidth="10.6640625" defaultRowHeight="11.25" x14ac:dyDescent="0.2"/>
  <cols>
    <col min="1" max="1" width="9.5" style="89" customWidth="1"/>
    <col min="2" max="2" width="23.5" style="89" customWidth="1"/>
    <col min="3" max="4" width="12.1640625" style="89" customWidth="1"/>
    <col min="5" max="5" width="15.5" style="89" customWidth="1"/>
    <col min="6" max="6" width="10" style="89" customWidth="1"/>
    <col min="7" max="7" width="9.1640625" style="89" customWidth="1"/>
    <col min="8" max="8" width="9.83203125" style="89" customWidth="1"/>
    <col min="9" max="9" width="10.1640625" style="89" customWidth="1"/>
    <col min="10" max="10" width="9.5" style="89" customWidth="1"/>
    <col min="11" max="11" width="10" style="89" customWidth="1"/>
    <col min="12" max="12" width="11.6640625" style="89" customWidth="1"/>
    <col min="13" max="13" width="7" style="89" customWidth="1"/>
    <col min="14" max="14" width="11.33203125" style="89" customWidth="1"/>
    <col min="15" max="15" width="10.6640625" style="89" customWidth="1"/>
    <col min="16" max="16" width="57.33203125" style="92" hidden="1" customWidth="1"/>
    <col min="17" max="17" width="49.5" style="92" hidden="1" customWidth="1"/>
    <col min="18" max="18" width="116.33203125" style="92" hidden="1" customWidth="1"/>
    <col min="19" max="23" width="161.5" style="92" hidden="1" customWidth="1"/>
    <col min="24" max="28" width="39.83203125" style="92" hidden="1" customWidth="1"/>
    <col min="29" max="29" width="128.5" style="92" hidden="1" customWidth="1"/>
    <col min="30" max="32" width="98.5" style="92" hidden="1" customWidth="1"/>
    <col min="33" max="33" width="128.5" style="92" hidden="1" customWidth="1"/>
    <col min="34" max="36" width="98.5" style="92" hidden="1" customWidth="1"/>
    <col min="37" max="16384" width="10.6640625" style="89"/>
  </cols>
  <sheetData>
    <row r="1" spans="1:20" s="89" customFormat="1" x14ac:dyDescent="0.2">
      <c r="N1" s="90" t="s">
        <v>96</v>
      </c>
    </row>
    <row r="2" spans="1:20" s="89" customFormat="1" x14ac:dyDescent="0.2">
      <c r="N2" s="90" t="s">
        <v>184</v>
      </c>
    </row>
    <row r="3" spans="1:20" s="89" customFormat="1" ht="8.25" customHeight="1" x14ac:dyDescent="0.2">
      <c r="N3" s="90"/>
    </row>
    <row r="4" spans="1:20" s="89" customFormat="1" ht="14.25" customHeight="1" x14ac:dyDescent="0.2">
      <c r="A4" s="239" t="s">
        <v>64</v>
      </c>
      <c r="B4" s="239"/>
      <c r="C4" s="239"/>
      <c r="D4" s="91"/>
      <c r="K4" s="239" t="s">
        <v>65</v>
      </c>
      <c r="L4" s="239"/>
      <c r="M4" s="239"/>
      <c r="N4" s="239"/>
    </row>
    <row r="5" spans="1:20" s="89" customFormat="1" ht="12" customHeight="1" x14ac:dyDescent="0.2">
      <c r="A5" s="240"/>
      <c r="B5" s="240"/>
      <c r="C5" s="240"/>
      <c r="D5" s="240"/>
      <c r="E5" s="92"/>
      <c r="J5" s="241"/>
      <c r="K5" s="241"/>
      <c r="L5" s="241"/>
      <c r="M5" s="241"/>
      <c r="N5" s="241"/>
    </row>
    <row r="6" spans="1:20" s="89" customFormat="1" x14ac:dyDescent="0.2">
      <c r="A6" s="230"/>
      <c r="B6" s="230"/>
      <c r="C6" s="230"/>
      <c r="D6" s="230"/>
      <c r="J6" s="230"/>
      <c r="K6" s="230"/>
      <c r="L6" s="230"/>
      <c r="M6" s="230"/>
      <c r="N6" s="230"/>
      <c r="P6" s="92" t="s">
        <v>185</v>
      </c>
      <c r="Q6" s="92" t="s">
        <v>185</v>
      </c>
    </row>
    <row r="7" spans="1:20" s="89" customFormat="1" ht="17.25" customHeight="1" x14ac:dyDescent="0.2">
      <c r="A7" s="93"/>
      <c r="B7" s="94"/>
      <c r="C7" s="92"/>
      <c r="D7" s="92"/>
      <c r="J7" s="93"/>
      <c r="K7" s="93"/>
      <c r="L7" s="93"/>
      <c r="M7" s="93"/>
      <c r="N7" s="94"/>
    </row>
    <row r="8" spans="1:20" s="89" customFormat="1" ht="16.5" customHeight="1" x14ac:dyDescent="0.2">
      <c r="A8" s="89" t="s">
        <v>186</v>
      </c>
      <c r="B8" s="95"/>
      <c r="C8" s="95"/>
      <c r="D8" s="95"/>
      <c r="L8" s="95"/>
      <c r="M8" s="95"/>
      <c r="N8" s="90" t="s">
        <v>186</v>
      </c>
    </row>
    <row r="9" spans="1:20" s="89" customFormat="1" ht="15.75" customHeight="1" x14ac:dyDescent="0.2">
      <c r="F9" s="96"/>
    </row>
    <row r="10" spans="1:20" s="89" customFormat="1" ht="45" x14ac:dyDescent="0.2">
      <c r="A10" s="97" t="s">
        <v>187</v>
      </c>
      <c r="B10" s="95"/>
      <c r="D10" s="230" t="s">
        <v>188</v>
      </c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R10" s="92" t="s">
        <v>188</v>
      </c>
    </row>
    <row r="11" spans="1:20" s="89" customFormat="1" ht="15" customHeight="1" x14ac:dyDescent="0.2">
      <c r="A11" s="98" t="s">
        <v>189</v>
      </c>
      <c r="D11" s="93" t="s">
        <v>190</v>
      </c>
      <c r="E11" s="93"/>
      <c r="F11" s="99"/>
      <c r="G11" s="99"/>
      <c r="H11" s="99"/>
      <c r="I11" s="99"/>
      <c r="J11" s="99"/>
      <c r="K11" s="99"/>
      <c r="L11" s="99"/>
      <c r="M11" s="99"/>
      <c r="N11" s="99"/>
    </row>
    <row r="12" spans="1:20" s="89" customFormat="1" ht="8.25" customHeight="1" x14ac:dyDescent="0.2">
      <c r="A12" s="98"/>
      <c r="F12" s="95"/>
      <c r="G12" s="95"/>
      <c r="H12" s="95"/>
      <c r="I12" s="95"/>
      <c r="J12" s="95"/>
      <c r="K12" s="95"/>
      <c r="L12" s="95"/>
      <c r="M12" s="95"/>
      <c r="N12" s="95"/>
    </row>
    <row r="13" spans="1:20" s="89" customFormat="1" x14ac:dyDescent="0.2">
      <c r="A13" s="238"/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S13" s="92" t="s">
        <v>185</v>
      </c>
    </row>
    <row r="14" spans="1:20" s="89" customFormat="1" x14ac:dyDescent="0.2">
      <c r="A14" s="234" t="s">
        <v>66</v>
      </c>
      <c r="B14" s="234"/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</row>
    <row r="15" spans="1:20" s="89" customFormat="1" ht="8.25" customHeight="1" x14ac:dyDescent="0.2">
      <c r="A15" s="100"/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</row>
    <row r="16" spans="1:20" s="89" customFormat="1" x14ac:dyDescent="0.2">
      <c r="A16" s="238"/>
      <c r="B16" s="238"/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T16" s="92" t="s">
        <v>185</v>
      </c>
    </row>
    <row r="17" spans="1:21" s="89" customFormat="1" x14ac:dyDescent="0.2">
      <c r="A17" s="234" t="s">
        <v>191</v>
      </c>
      <c r="B17" s="234"/>
      <c r="C17" s="234"/>
      <c r="D17" s="234"/>
      <c r="E17" s="234"/>
      <c r="F17" s="234"/>
      <c r="G17" s="234"/>
      <c r="H17" s="234"/>
      <c r="I17" s="234"/>
      <c r="J17" s="234"/>
      <c r="K17" s="234"/>
      <c r="L17" s="234"/>
      <c r="M17" s="234"/>
      <c r="N17" s="234"/>
    </row>
    <row r="18" spans="1:21" s="89" customFormat="1" ht="24" customHeight="1" x14ac:dyDescent="0.25">
      <c r="A18" s="231" t="s">
        <v>355</v>
      </c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</row>
    <row r="19" spans="1:21" s="89" customFormat="1" ht="8.25" customHeight="1" x14ac:dyDescent="0.25">
      <c r="A19" s="101"/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</row>
    <row r="20" spans="1:21" s="89" customFormat="1" x14ac:dyDescent="0.2">
      <c r="A20" s="232" t="s">
        <v>356</v>
      </c>
      <c r="B20" s="232"/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U20" s="92" t="s">
        <v>192</v>
      </c>
    </row>
    <row r="21" spans="1:21" s="89" customFormat="1" ht="13.5" customHeight="1" x14ac:dyDescent="0.2">
      <c r="A21" s="234" t="s">
        <v>193</v>
      </c>
      <c r="B21" s="234"/>
      <c r="C21" s="234"/>
      <c r="D21" s="234"/>
      <c r="E21" s="234"/>
      <c r="F21" s="234"/>
      <c r="G21" s="234"/>
      <c r="H21" s="234"/>
      <c r="I21" s="234"/>
      <c r="J21" s="234"/>
      <c r="K21" s="234"/>
      <c r="L21" s="234"/>
      <c r="M21" s="234"/>
      <c r="N21" s="234"/>
    </row>
    <row r="22" spans="1:21" s="89" customFormat="1" ht="15" customHeight="1" x14ac:dyDescent="0.2">
      <c r="A22" s="89" t="s">
        <v>194</v>
      </c>
      <c r="B22" s="102" t="s">
        <v>195</v>
      </c>
      <c r="C22" s="89" t="s">
        <v>196</v>
      </c>
      <c r="F22" s="92"/>
      <c r="G22" s="92"/>
      <c r="H22" s="92"/>
      <c r="I22" s="92"/>
      <c r="J22" s="92"/>
      <c r="K22" s="92"/>
      <c r="L22" s="92"/>
      <c r="M22" s="92"/>
      <c r="N22" s="92"/>
    </row>
    <row r="23" spans="1:21" s="89" customFormat="1" ht="18" customHeight="1" x14ac:dyDescent="0.2">
      <c r="A23" s="89" t="s">
        <v>197</v>
      </c>
      <c r="B23" s="232"/>
      <c r="C23" s="232"/>
      <c r="D23" s="232"/>
      <c r="E23" s="232"/>
      <c r="F23" s="232"/>
      <c r="G23" s="92"/>
      <c r="H23" s="92"/>
      <c r="I23" s="92"/>
      <c r="J23" s="92"/>
      <c r="K23" s="92"/>
      <c r="L23" s="92"/>
      <c r="M23" s="92"/>
      <c r="N23" s="92"/>
    </row>
    <row r="24" spans="1:21" s="89" customFormat="1" x14ac:dyDescent="0.2">
      <c r="B24" s="235" t="s">
        <v>198</v>
      </c>
      <c r="C24" s="235"/>
      <c r="D24" s="235"/>
      <c r="E24" s="235"/>
      <c r="F24" s="235"/>
      <c r="G24" s="103"/>
      <c r="H24" s="103"/>
      <c r="I24" s="103"/>
      <c r="J24" s="103"/>
      <c r="K24" s="103"/>
      <c r="L24" s="103"/>
      <c r="M24" s="104"/>
      <c r="N24" s="103"/>
    </row>
    <row r="25" spans="1:21" s="89" customFormat="1" ht="9.75" customHeight="1" x14ac:dyDescent="0.2">
      <c r="D25" s="105"/>
      <c r="E25" s="105"/>
      <c r="F25" s="105"/>
      <c r="G25" s="105"/>
      <c r="H25" s="105"/>
      <c r="I25" s="105"/>
      <c r="J25" s="105"/>
      <c r="K25" s="105"/>
      <c r="L25" s="105"/>
      <c r="M25" s="103"/>
      <c r="N25" s="103"/>
    </row>
    <row r="26" spans="1:21" s="89" customFormat="1" x14ac:dyDescent="0.2">
      <c r="A26" s="106" t="s">
        <v>199</v>
      </c>
      <c r="D26" s="93" t="s">
        <v>200</v>
      </c>
      <c r="F26" s="107"/>
      <c r="G26" s="107"/>
      <c r="H26" s="107"/>
      <c r="I26" s="107"/>
      <c r="J26" s="107"/>
      <c r="K26" s="107"/>
      <c r="L26" s="107"/>
      <c r="M26" s="107"/>
      <c r="N26" s="107"/>
    </row>
    <row r="27" spans="1:21" s="89" customFormat="1" ht="9.75" customHeight="1" x14ac:dyDescent="0.2"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</row>
    <row r="28" spans="1:21" s="89" customFormat="1" ht="12.75" customHeight="1" x14ac:dyDescent="0.2">
      <c r="A28" s="106" t="s">
        <v>201</v>
      </c>
      <c r="C28" s="108">
        <v>137.77000000000001</v>
      </c>
      <c r="D28" s="109" t="s">
        <v>202</v>
      </c>
      <c r="E28" s="98" t="s">
        <v>203</v>
      </c>
      <c r="L28" s="110"/>
      <c r="M28" s="110"/>
    </row>
    <row r="29" spans="1:21" s="89" customFormat="1" ht="12.75" customHeight="1" x14ac:dyDescent="0.2">
      <c r="B29" s="89" t="s">
        <v>204</v>
      </c>
      <c r="C29" s="111"/>
      <c r="D29" s="112"/>
      <c r="E29" s="98"/>
    </row>
    <row r="30" spans="1:21" s="89" customFormat="1" ht="12.75" customHeight="1" x14ac:dyDescent="0.2">
      <c r="B30" s="89" t="s">
        <v>205</v>
      </c>
      <c r="C30" s="108">
        <v>0.05</v>
      </c>
      <c r="D30" s="109" t="s">
        <v>206</v>
      </c>
      <c r="E30" s="98" t="s">
        <v>203</v>
      </c>
      <c r="G30" s="89" t="s">
        <v>207</v>
      </c>
      <c r="L30" s="108">
        <v>5.42</v>
      </c>
      <c r="M30" s="109" t="s">
        <v>208</v>
      </c>
      <c r="N30" s="98" t="s">
        <v>203</v>
      </c>
    </row>
    <row r="31" spans="1:21" s="89" customFormat="1" ht="12.75" customHeight="1" x14ac:dyDescent="0.2">
      <c r="B31" s="89" t="s">
        <v>209</v>
      </c>
      <c r="C31" s="108">
        <v>12.76</v>
      </c>
      <c r="D31" s="113" t="s">
        <v>210</v>
      </c>
      <c r="E31" s="98" t="s">
        <v>203</v>
      </c>
      <c r="G31" s="89" t="s">
        <v>211</v>
      </c>
      <c r="L31" s="114"/>
      <c r="M31" s="114">
        <v>15.69</v>
      </c>
      <c r="N31" s="98" t="s">
        <v>212</v>
      </c>
    </row>
    <row r="32" spans="1:21" s="89" customFormat="1" ht="12.75" customHeight="1" x14ac:dyDescent="0.2">
      <c r="B32" s="89" t="s">
        <v>213</v>
      </c>
      <c r="C32" s="108">
        <v>118.02</v>
      </c>
      <c r="D32" s="113" t="s">
        <v>214</v>
      </c>
      <c r="E32" s="98" t="s">
        <v>203</v>
      </c>
      <c r="G32" s="89" t="s">
        <v>215</v>
      </c>
      <c r="L32" s="114"/>
      <c r="M32" s="114">
        <v>0.52</v>
      </c>
      <c r="N32" s="98" t="s">
        <v>212</v>
      </c>
    </row>
    <row r="33" spans="1:27" s="89" customFormat="1" ht="12.75" customHeight="1" x14ac:dyDescent="0.2">
      <c r="B33" s="89" t="s">
        <v>216</v>
      </c>
      <c r="C33" s="108">
        <v>2.93</v>
      </c>
      <c r="D33" s="109" t="s">
        <v>217</v>
      </c>
      <c r="E33" s="98" t="s">
        <v>203</v>
      </c>
      <c r="G33" s="89" t="s">
        <v>218</v>
      </c>
      <c r="L33" s="236"/>
      <c r="M33" s="236"/>
    </row>
    <row r="34" spans="1:27" s="89" customFormat="1" ht="9.75" customHeight="1" x14ac:dyDescent="0.2">
      <c r="A34" s="115"/>
    </row>
    <row r="35" spans="1:27" s="89" customFormat="1" ht="36" customHeight="1" x14ac:dyDescent="0.2">
      <c r="A35" s="237" t="s">
        <v>16</v>
      </c>
      <c r="B35" s="237" t="s">
        <v>2</v>
      </c>
      <c r="C35" s="237" t="s">
        <v>219</v>
      </c>
      <c r="D35" s="237"/>
      <c r="E35" s="237"/>
      <c r="F35" s="237" t="s">
        <v>220</v>
      </c>
      <c r="G35" s="237" t="s">
        <v>67</v>
      </c>
      <c r="H35" s="237"/>
      <c r="I35" s="237"/>
      <c r="J35" s="237" t="s">
        <v>221</v>
      </c>
      <c r="K35" s="237"/>
      <c r="L35" s="237"/>
      <c r="M35" s="237" t="s">
        <v>222</v>
      </c>
      <c r="N35" s="237" t="s">
        <v>223</v>
      </c>
    </row>
    <row r="36" spans="1:27" s="89" customFormat="1" ht="36.75" customHeight="1" x14ac:dyDescent="0.2">
      <c r="A36" s="237"/>
      <c r="B36" s="237"/>
      <c r="C36" s="237"/>
      <c r="D36" s="237"/>
      <c r="E36" s="237"/>
      <c r="F36" s="237"/>
      <c r="G36" s="237"/>
      <c r="H36" s="237"/>
      <c r="I36" s="237"/>
      <c r="J36" s="237"/>
      <c r="K36" s="237"/>
      <c r="L36" s="237"/>
      <c r="M36" s="237"/>
      <c r="N36" s="237"/>
    </row>
    <row r="37" spans="1:27" s="89" customFormat="1" ht="45" x14ac:dyDescent="0.2">
      <c r="A37" s="237"/>
      <c r="B37" s="237"/>
      <c r="C37" s="237"/>
      <c r="D37" s="237"/>
      <c r="E37" s="237"/>
      <c r="F37" s="237"/>
      <c r="G37" s="116" t="s">
        <v>69</v>
      </c>
      <c r="H37" s="116" t="s">
        <v>224</v>
      </c>
      <c r="I37" s="116" t="s">
        <v>225</v>
      </c>
      <c r="J37" s="116" t="s">
        <v>69</v>
      </c>
      <c r="K37" s="116" t="s">
        <v>224</v>
      </c>
      <c r="L37" s="116" t="s">
        <v>68</v>
      </c>
      <c r="M37" s="237"/>
      <c r="N37" s="237"/>
    </row>
    <row r="38" spans="1:27" s="89" customFormat="1" x14ac:dyDescent="0.2">
      <c r="A38" s="117">
        <v>1</v>
      </c>
      <c r="B38" s="117">
        <v>2</v>
      </c>
      <c r="C38" s="233">
        <v>3</v>
      </c>
      <c r="D38" s="233"/>
      <c r="E38" s="233"/>
      <c r="F38" s="117">
        <v>4</v>
      </c>
      <c r="G38" s="117">
        <v>5</v>
      </c>
      <c r="H38" s="117">
        <v>6</v>
      </c>
      <c r="I38" s="117">
        <v>7</v>
      </c>
      <c r="J38" s="117">
        <v>8</v>
      </c>
      <c r="K38" s="117">
        <v>9</v>
      </c>
      <c r="L38" s="117">
        <v>10</v>
      </c>
      <c r="M38" s="117">
        <v>11</v>
      </c>
      <c r="N38" s="117">
        <v>12</v>
      </c>
    </row>
    <row r="39" spans="1:27" s="89" customFormat="1" ht="12" x14ac:dyDescent="0.2">
      <c r="A39" s="243" t="s">
        <v>226</v>
      </c>
      <c r="B39" s="244"/>
      <c r="C39" s="244"/>
      <c r="D39" s="244"/>
      <c r="E39" s="244"/>
      <c r="F39" s="244"/>
      <c r="G39" s="244"/>
      <c r="H39" s="244"/>
      <c r="I39" s="244"/>
      <c r="J39" s="244"/>
      <c r="K39" s="244"/>
      <c r="L39" s="244"/>
      <c r="M39" s="244"/>
      <c r="N39" s="245"/>
      <c r="V39" s="118" t="s">
        <v>226</v>
      </c>
    </row>
    <row r="40" spans="1:27" s="89" customFormat="1" ht="12" x14ac:dyDescent="0.2">
      <c r="A40" s="246" t="s">
        <v>227</v>
      </c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8"/>
      <c r="V40" s="118"/>
      <c r="W40" s="119" t="s">
        <v>227</v>
      </c>
    </row>
    <row r="41" spans="1:27" s="89" customFormat="1" ht="22.5" x14ac:dyDescent="0.2">
      <c r="A41" s="120" t="s">
        <v>71</v>
      </c>
      <c r="B41" s="121" t="s">
        <v>228</v>
      </c>
      <c r="C41" s="229" t="s">
        <v>229</v>
      </c>
      <c r="D41" s="229"/>
      <c r="E41" s="229"/>
      <c r="F41" s="122" t="s">
        <v>230</v>
      </c>
      <c r="G41" s="122"/>
      <c r="H41" s="122"/>
      <c r="I41" s="122" t="s">
        <v>231</v>
      </c>
      <c r="J41" s="123"/>
      <c r="K41" s="122"/>
      <c r="L41" s="123"/>
      <c r="M41" s="122"/>
      <c r="N41" s="124"/>
      <c r="V41" s="118"/>
      <c r="W41" s="119"/>
      <c r="X41" s="119" t="s">
        <v>229</v>
      </c>
    </row>
    <row r="42" spans="1:27" s="89" customFormat="1" ht="12" x14ac:dyDescent="0.2">
      <c r="A42" s="125"/>
      <c r="B42" s="126" t="s">
        <v>70</v>
      </c>
      <c r="C42" s="230" t="s">
        <v>232</v>
      </c>
      <c r="D42" s="230"/>
      <c r="E42" s="230"/>
      <c r="F42" s="127"/>
      <c r="G42" s="127"/>
      <c r="H42" s="127"/>
      <c r="I42" s="127"/>
      <c r="J42" s="128">
        <v>20.68</v>
      </c>
      <c r="K42" s="127"/>
      <c r="L42" s="128">
        <v>103.4</v>
      </c>
      <c r="M42" s="127" t="s">
        <v>233</v>
      </c>
      <c r="N42" s="129">
        <v>3479</v>
      </c>
      <c r="V42" s="118"/>
      <c r="W42" s="119"/>
      <c r="X42" s="119"/>
      <c r="Y42" s="92" t="s">
        <v>232</v>
      </c>
    </row>
    <row r="43" spans="1:27" s="89" customFormat="1" ht="12" x14ac:dyDescent="0.2">
      <c r="A43" s="125"/>
      <c r="B43" s="126" t="s">
        <v>71</v>
      </c>
      <c r="C43" s="230" t="s">
        <v>234</v>
      </c>
      <c r="D43" s="230"/>
      <c r="E43" s="230"/>
      <c r="F43" s="127"/>
      <c r="G43" s="127"/>
      <c r="H43" s="127"/>
      <c r="I43" s="127"/>
      <c r="J43" s="128">
        <v>8.9700000000000006</v>
      </c>
      <c r="K43" s="127"/>
      <c r="L43" s="128">
        <v>44.85</v>
      </c>
      <c r="M43" s="127" t="s">
        <v>235</v>
      </c>
      <c r="N43" s="129">
        <v>519</v>
      </c>
      <c r="V43" s="118"/>
      <c r="W43" s="119"/>
      <c r="X43" s="119"/>
      <c r="Y43" s="92" t="s">
        <v>234</v>
      </c>
    </row>
    <row r="44" spans="1:27" s="89" customFormat="1" ht="12" x14ac:dyDescent="0.2">
      <c r="A44" s="125"/>
      <c r="B44" s="126" t="s">
        <v>236</v>
      </c>
      <c r="C44" s="230" t="s">
        <v>237</v>
      </c>
      <c r="D44" s="230"/>
      <c r="E44" s="230"/>
      <c r="F44" s="127"/>
      <c r="G44" s="127"/>
      <c r="H44" s="127"/>
      <c r="I44" s="127"/>
      <c r="J44" s="128">
        <v>1.1100000000000001</v>
      </c>
      <c r="K44" s="127"/>
      <c r="L44" s="128">
        <v>5.55</v>
      </c>
      <c r="M44" s="127" t="s">
        <v>233</v>
      </c>
      <c r="N44" s="129">
        <v>187</v>
      </c>
      <c r="V44" s="118"/>
      <c r="W44" s="119"/>
      <c r="X44" s="119"/>
      <c r="Y44" s="92" t="s">
        <v>237</v>
      </c>
    </row>
    <row r="45" spans="1:27" s="89" customFormat="1" ht="12" x14ac:dyDescent="0.2">
      <c r="A45" s="125"/>
      <c r="B45" s="126" t="s">
        <v>238</v>
      </c>
      <c r="C45" s="230" t="s">
        <v>239</v>
      </c>
      <c r="D45" s="230"/>
      <c r="E45" s="230"/>
      <c r="F45" s="127"/>
      <c r="G45" s="127"/>
      <c r="H45" s="127"/>
      <c r="I45" s="127"/>
      <c r="J45" s="128">
        <v>7.84</v>
      </c>
      <c r="K45" s="127"/>
      <c r="L45" s="128">
        <v>39.200000000000003</v>
      </c>
      <c r="M45" s="127" t="s">
        <v>240</v>
      </c>
      <c r="N45" s="129">
        <v>915</v>
      </c>
      <c r="V45" s="118"/>
      <c r="W45" s="119"/>
      <c r="X45" s="119"/>
      <c r="Y45" s="92" t="s">
        <v>239</v>
      </c>
    </row>
    <row r="46" spans="1:27" s="89" customFormat="1" ht="12" x14ac:dyDescent="0.2">
      <c r="A46" s="125"/>
      <c r="B46" s="126"/>
      <c r="C46" s="230" t="s">
        <v>241</v>
      </c>
      <c r="D46" s="230"/>
      <c r="E46" s="230"/>
      <c r="F46" s="127" t="s">
        <v>242</v>
      </c>
      <c r="G46" s="127" t="s">
        <v>243</v>
      </c>
      <c r="H46" s="127"/>
      <c r="I46" s="127" t="s">
        <v>244</v>
      </c>
      <c r="J46" s="128"/>
      <c r="K46" s="127"/>
      <c r="L46" s="128"/>
      <c r="M46" s="127"/>
      <c r="N46" s="129"/>
      <c r="V46" s="118"/>
      <c r="W46" s="119"/>
      <c r="X46" s="119"/>
      <c r="Z46" s="92" t="s">
        <v>241</v>
      </c>
    </row>
    <row r="47" spans="1:27" s="89" customFormat="1" ht="12" x14ac:dyDescent="0.2">
      <c r="A47" s="125"/>
      <c r="B47" s="126"/>
      <c r="C47" s="230" t="s">
        <v>245</v>
      </c>
      <c r="D47" s="230"/>
      <c r="E47" s="230"/>
      <c r="F47" s="127" t="s">
        <v>242</v>
      </c>
      <c r="G47" s="127" t="s">
        <v>246</v>
      </c>
      <c r="H47" s="127"/>
      <c r="I47" s="127" t="s">
        <v>247</v>
      </c>
      <c r="J47" s="128"/>
      <c r="K47" s="127"/>
      <c r="L47" s="128"/>
      <c r="M47" s="127"/>
      <c r="N47" s="129"/>
      <c r="V47" s="118"/>
      <c r="W47" s="119"/>
      <c r="X47" s="119"/>
      <c r="Z47" s="92" t="s">
        <v>245</v>
      </c>
    </row>
    <row r="48" spans="1:27" s="89" customFormat="1" ht="12" x14ac:dyDescent="0.2">
      <c r="A48" s="125"/>
      <c r="B48" s="126"/>
      <c r="C48" s="242" t="s">
        <v>248</v>
      </c>
      <c r="D48" s="242"/>
      <c r="E48" s="242"/>
      <c r="F48" s="130"/>
      <c r="G48" s="130"/>
      <c r="H48" s="130"/>
      <c r="I48" s="130"/>
      <c r="J48" s="131">
        <v>37.49</v>
      </c>
      <c r="K48" s="130"/>
      <c r="L48" s="131">
        <v>187.45</v>
      </c>
      <c r="M48" s="130"/>
      <c r="N48" s="132"/>
      <c r="V48" s="118"/>
      <c r="W48" s="119"/>
      <c r="X48" s="119"/>
      <c r="AA48" s="92" t="s">
        <v>248</v>
      </c>
    </row>
    <row r="49" spans="1:29" s="89" customFormat="1" ht="12" x14ac:dyDescent="0.2">
      <c r="A49" s="125"/>
      <c r="B49" s="126"/>
      <c r="C49" s="230" t="s">
        <v>249</v>
      </c>
      <c r="D49" s="230"/>
      <c r="E49" s="230"/>
      <c r="F49" s="127"/>
      <c r="G49" s="127"/>
      <c r="H49" s="127"/>
      <c r="I49" s="127"/>
      <c r="J49" s="128"/>
      <c r="K49" s="127"/>
      <c r="L49" s="128">
        <v>108.95</v>
      </c>
      <c r="M49" s="127"/>
      <c r="N49" s="129">
        <v>3666</v>
      </c>
      <c r="V49" s="118"/>
      <c r="W49" s="119"/>
      <c r="X49" s="119"/>
      <c r="Z49" s="92" t="s">
        <v>249</v>
      </c>
    </row>
    <row r="50" spans="1:29" s="89" customFormat="1" ht="33.75" x14ac:dyDescent="0.2">
      <c r="A50" s="125"/>
      <c r="B50" s="126" t="s">
        <v>250</v>
      </c>
      <c r="C50" s="230" t="s">
        <v>251</v>
      </c>
      <c r="D50" s="230"/>
      <c r="E50" s="230"/>
      <c r="F50" s="127" t="s">
        <v>252</v>
      </c>
      <c r="G50" s="127" t="s">
        <v>253</v>
      </c>
      <c r="H50" s="127"/>
      <c r="I50" s="127" t="s">
        <v>253</v>
      </c>
      <c r="J50" s="128"/>
      <c r="K50" s="127"/>
      <c r="L50" s="128">
        <v>105.68</v>
      </c>
      <c r="M50" s="127"/>
      <c r="N50" s="129">
        <v>3556</v>
      </c>
      <c r="V50" s="118"/>
      <c r="W50" s="119"/>
      <c r="X50" s="119"/>
      <c r="Z50" s="92" t="s">
        <v>251</v>
      </c>
    </row>
    <row r="51" spans="1:29" s="89" customFormat="1" ht="33.75" x14ac:dyDescent="0.2">
      <c r="A51" s="125"/>
      <c r="B51" s="126" t="s">
        <v>254</v>
      </c>
      <c r="C51" s="230" t="s">
        <v>255</v>
      </c>
      <c r="D51" s="230"/>
      <c r="E51" s="230"/>
      <c r="F51" s="127" t="s">
        <v>252</v>
      </c>
      <c r="G51" s="127" t="s">
        <v>256</v>
      </c>
      <c r="H51" s="127"/>
      <c r="I51" s="127" t="s">
        <v>256</v>
      </c>
      <c r="J51" s="128"/>
      <c r="K51" s="127"/>
      <c r="L51" s="128">
        <v>55.56</v>
      </c>
      <c r="M51" s="127"/>
      <c r="N51" s="129">
        <v>1870</v>
      </c>
      <c r="V51" s="118"/>
      <c r="W51" s="119"/>
      <c r="X51" s="119"/>
      <c r="Z51" s="92" t="s">
        <v>255</v>
      </c>
    </row>
    <row r="52" spans="1:29" s="89" customFormat="1" ht="12" x14ac:dyDescent="0.2">
      <c r="A52" s="133"/>
      <c r="B52" s="134"/>
      <c r="C52" s="229" t="s">
        <v>257</v>
      </c>
      <c r="D52" s="229"/>
      <c r="E52" s="229"/>
      <c r="F52" s="122"/>
      <c r="G52" s="122"/>
      <c r="H52" s="122"/>
      <c r="I52" s="122"/>
      <c r="J52" s="123"/>
      <c r="K52" s="122"/>
      <c r="L52" s="123">
        <v>348.69</v>
      </c>
      <c r="M52" s="130"/>
      <c r="N52" s="124">
        <v>10339</v>
      </c>
      <c r="V52" s="118"/>
      <c r="W52" s="119"/>
      <c r="X52" s="119"/>
      <c r="AB52" s="119" t="s">
        <v>257</v>
      </c>
    </row>
    <row r="53" spans="1:29" s="89" customFormat="1" ht="22.5" x14ac:dyDescent="0.2">
      <c r="A53" s="120" t="s">
        <v>236</v>
      </c>
      <c r="B53" s="121" t="s">
        <v>258</v>
      </c>
      <c r="C53" s="229" t="s">
        <v>259</v>
      </c>
      <c r="D53" s="229"/>
      <c r="E53" s="229"/>
      <c r="F53" s="122" t="s">
        <v>260</v>
      </c>
      <c r="G53" s="122"/>
      <c r="H53" s="122"/>
      <c r="I53" s="122" t="s">
        <v>261</v>
      </c>
      <c r="J53" s="123"/>
      <c r="K53" s="122"/>
      <c r="L53" s="123"/>
      <c r="M53" s="122"/>
      <c r="N53" s="124"/>
      <c r="V53" s="118"/>
      <c r="W53" s="119"/>
      <c r="X53" s="119" t="s">
        <v>259</v>
      </c>
      <c r="AB53" s="119"/>
    </row>
    <row r="54" spans="1:29" s="89" customFormat="1" ht="12" x14ac:dyDescent="0.2">
      <c r="A54" s="135"/>
      <c r="B54" s="136"/>
      <c r="C54" s="230" t="s">
        <v>262</v>
      </c>
      <c r="D54" s="230"/>
      <c r="E54" s="230"/>
      <c r="F54" s="230"/>
      <c r="G54" s="230"/>
      <c r="H54" s="230"/>
      <c r="I54" s="230"/>
      <c r="J54" s="230"/>
      <c r="K54" s="230"/>
      <c r="L54" s="230"/>
      <c r="M54" s="230"/>
      <c r="N54" s="249"/>
      <c r="V54" s="118"/>
      <c r="W54" s="119"/>
      <c r="X54" s="119"/>
      <c r="AB54" s="119"/>
      <c r="AC54" s="92" t="s">
        <v>262</v>
      </c>
    </row>
    <row r="55" spans="1:29" s="89" customFormat="1" ht="12" x14ac:dyDescent="0.2">
      <c r="A55" s="125"/>
      <c r="B55" s="126" t="s">
        <v>70</v>
      </c>
      <c r="C55" s="230" t="s">
        <v>232</v>
      </c>
      <c r="D55" s="230"/>
      <c r="E55" s="230"/>
      <c r="F55" s="127"/>
      <c r="G55" s="127"/>
      <c r="H55" s="127"/>
      <c r="I55" s="127"/>
      <c r="J55" s="128">
        <v>108.71</v>
      </c>
      <c r="K55" s="127"/>
      <c r="L55" s="128">
        <v>16.309999999999999</v>
      </c>
      <c r="M55" s="127" t="s">
        <v>233</v>
      </c>
      <c r="N55" s="129">
        <v>549</v>
      </c>
      <c r="V55" s="118"/>
      <c r="W55" s="119"/>
      <c r="X55" s="119"/>
      <c r="Y55" s="92" t="s">
        <v>232</v>
      </c>
      <c r="AB55" s="119"/>
    </row>
    <row r="56" spans="1:29" s="89" customFormat="1" ht="12" x14ac:dyDescent="0.2">
      <c r="A56" s="125"/>
      <c r="B56" s="126" t="s">
        <v>71</v>
      </c>
      <c r="C56" s="230" t="s">
        <v>234</v>
      </c>
      <c r="D56" s="230"/>
      <c r="E56" s="230"/>
      <c r="F56" s="127"/>
      <c r="G56" s="127"/>
      <c r="H56" s="127"/>
      <c r="I56" s="127"/>
      <c r="J56" s="128">
        <v>40.5</v>
      </c>
      <c r="K56" s="127"/>
      <c r="L56" s="128">
        <v>6.08</v>
      </c>
      <c r="M56" s="127" t="s">
        <v>263</v>
      </c>
      <c r="N56" s="129">
        <v>79</v>
      </c>
      <c r="V56" s="118"/>
      <c r="W56" s="119"/>
      <c r="X56" s="119"/>
      <c r="Y56" s="92" t="s">
        <v>234</v>
      </c>
      <c r="AB56" s="119"/>
    </row>
    <row r="57" spans="1:29" s="89" customFormat="1" ht="12" x14ac:dyDescent="0.2">
      <c r="A57" s="125"/>
      <c r="B57" s="126" t="s">
        <v>236</v>
      </c>
      <c r="C57" s="230" t="s">
        <v>237</v>
      </c>
      <c r="D57" s="230"/>
      <c r="E57" s="230"/>
      <c r="F57" s="127"/>
      <c r="G57" s="127"/>
      <c r="H57" s="127"/>
      <c r="I57" s="127"/>
      <c r="J57" s="128">
        <v>4.53</v>
      </c>
      <c r="K57" s="127"/>
      <c r="L57" s="128">
        <v>0.68</v>
      </c>
      <c r="M57" s="127" t="s">
        <v>233</v>
      </c>
      <c r="N57" s="129">
        <v>23</v>
      </c>
      <c r="V57" s="118"/>
      <c r="W57" s="119"/>
      <c r="X57" s="119"/>
      <c r="Y57" s="92" t="s">
        <v>237</v>
      </c>
      <c r="AB57" s="119"/>
    </row>
    <row r="58" spans="1:29" s="89" customFormat="1" ht="12" x14ac:dyDescent="0.2">
      <c r="A58" s="125"/>
      <c r="B58" s="126" t="s">
        <v>238</v>
      </c>
      <c r="C58" s="230" t="s">
        <v>239</v>
      </c>
      <c r="D58" s="230"/>
      <c r="E58" s="230"/>
      <c r="F58" s="127"/>
      <c r="G58" s="127"/>
      <c r="H58" s="127"/>
      <c r="I58" s="127"/>
      <c r="J58" s="128">
        <v>3.34</v>
      </c>
      <c r="K58" s="127"/>
      <c r="L58" s="128">
        <v>0.5</v>
      </c>
      <c r="M58" s="127" t="s">
        <v>264</v>
      </c>
      <c r="N58" s="129">
        <v>12</v>
      </c>
      <c r="V58" s="118"/>
      <c r="W58" s="119"/>
      <c r="X58" s="119"/>
      <c r="Y58" s="92" t="s">
        <v>239</v>
      </c>
      <c r="AB58" s="119"/>
    </row>
    <row r="59" spans="1:29" s="89" customFormat="1" ht="12" x14ac:dyDescent="0.2">
      <c r="A59" s="125"/>
      <c r="B59" s="126"/>
      <c r="C59" s="230" t="s">
        <v>241</v>
      </c>
      <c r="D59" s="230"/>
      <c r="E59" s="230"/>
      <c r="F59" s="127" t="s">
        <v>242</v>
      </c>
      <c r="G59" s="127" t="s">
        <v>265</v>
      </c>
      <c r="H59" s="127"/>
      <c r="I59" s="127" t="s">
        <v>266</v>
      </c>
      <c r="J59" s="128"/>
      <c r="K59" s="127"/>
      <c r="L59" s="128"/>
      <c r="M59" s="127"/>
      <c r="N59" s="129"/>
      <c r="V59" s="118"/>
      <c r="W59" s="119"/>
      <c r="X59" s="119"/>
      <c r="Z59" s="92" t="s">
        <v>241</v>
      </c>
      <c r="AB59" s="119"/>
    </row>
    <row r="60" spans="1:29" s="89" customFormat="1" ht="12" x14ac:dyDescent="0.2">
      <c r="A60" s="125"/>
      <c r="B60" s="126"/>
      <c r="C60" s="230" t="s">
        <v>245</v>
      </c>
      <c r="D60" s="230"/>
      <c r="E60" s="230"/>
      <c r="F60" s="127" t="s">
        <v>242</v>
      </c>
      <c r="G60" s="127" t="s">
        <v>247</v>
      </c>
      <c r="H60" s="127"/>
      <c r="I60" s="127" t="s">
        <v>267</v>
      </c>
      <c r="J60" s="128"/>
      <c r="K60" s="127"/>
      <c r="L60" s="128"/>
      <c r="M60" s="127"/>
      <c r="N60" s="129"/>
      <c r="V60" s="118"/>
      <c r="W60" s="119"/>
      <c r="X60" s="119"/>
      <c r="Z60" s="92" t="s">
        <v>245</v>
      </c>
      <c r="AB60" s="119"/>
    </row>
    <row r="61" spans="1:29" s="89" customFormat="1" ht="12" x14ac:dyDescent="0.2">
      <c r="A61" s="125"/>
      <c r="B61" s="126"/>
      <c r="C61" s="242" t="s">
        <v>248</v>
      </c>
      <c r="D61" s="242"/>
      <c r="E61" s="242"/>
      <c r="F61" s="130"/>
      <c r="G61" s="130"/>
      <c r="H61" s="130"/>
      <c r="I61" s="130"/>
      <c r="J61" s="131">
        <v>152.55000000000001</v>
      </c>
      <c r="K61" s="130"/>
      <c r="L61" s="131">
        <v>22.89</v>
      </c>
      <c r="M61" s="130"/>
      <c r="N61" s="132"/>
      <c r="V61" s="118"/>
      <c r="W61" s="119"/>
      <c r="X61" s="119"/>
      <c r="AA61" s="92" t="s">
        <v>248</v>
      </c>
      <c r="AB61" s="119"/>
    </row>
    <row r="62" spans="1:29" s="89" customFormat="1" ht="12" x14ac:dyDescent="0.2">
      <c r="A62" s="125"/>
      <c r="B62" s="126"/>
      <c r="C62" s="230" t="s">
        <v>249</v>
      </c>
      <c r="D62" s="230"/>
      <c r="E62" s="230"/>
      <c r="F62" s="127"/>
      <c r="G62" s="127"/>
      <c r="H62" s="127"/>
      <c r="I62" s="127"/>
      <c r="J62" s="128"/>
      <c r="K62" s="127"/>
      <c r="L62" s="128">
        <v>16.989999999999998</v>
      </c>
      <c r="M62" s="127"/>
      <c r="N62" s="129">
        <v>572</v>
      </c>
      <c r="V62" s="118"/>
      <c r="W62" s="119"/>
      <c r="X62" s="119"/>
      <c r="Z62" s="92" t="s">
        <v>249</v>
      </c>
      <c r="AB62" s="119"/>
    </row>
    <row r="63" spans="1:29" s="89" customFormat="1" ht="33.75" x14ac:dyDescent="0.2">
      <c r="A63" s="125"/>
      <c r="B63" s="126" t="s">
        <v>268</v>
      </c>
      <c r="C63" s="230" t="s">
        <v>269</v>
      </c>
      <c r="D63" s="230"/>
      <c r="E63" s="230"/>
      <c r="F63" s="127" t="s">
        <v>252</v>
      </c>
      <c r="G63" s="127" t="s">
        <v>270</v>
      </c>
      <c r="H63" s="127"/>
      <c r="I63" s="127" t="s">
        <v>270</v>
      </c>
      <c r="J63" s="128"/>
      <c r="K63" s="127"/>
      <c r="L63" s="128">
        <v>15.29</v>
      </c>
      <c r="M63" s="127"/>
      <c r="N63" s="129">
        <v>515</v>
      </c>
      <c r="V63" s="118"/>
      <c r="W63" s="119"/>
      <c r="X63" s="119"/>
      <c r="Z63" s="92" t="s">
        <v>269</v>
      </c>
      <c r="AB63" s="119"/>
    </row>
    <row r="64" spans="1:29" s="89" customFormat="1" ht="33.75" x14ac:dyDescent="0.2">
      <c r="A64" s="125"/>
      <c r="B64" s="126" t="s">
        <v>271</v>
      </c>
      <c r="C64" s="230" t="s">
        <v>272</v>
      </c>
      <c r="D64" s="230"/>
      <c r="E64" s="230"/>
      <c r="F64" s="127" t="s">
        <v>252</v>
      </c>
      <c r="G64" s="127" t="s">
        <v>273</v>
      </c>
      <c r="H64" s="127"/>
      <c r="I64" s="127" t="s">
        <v>273</v>
      </c>
      <c r="J64" s="128"/>
      <c r="K64" s="127"/>
      <c r="L64" s="128">
        <v>7.82</v>
      </c>
      <c r="M64" s="127"/>
      <c r="N64" s="129">
        <v>263</v>
      </c>
      <c r="V64" s="118"/>
      <c r="W64" s="119"/>
      <c r="X64" s="119"/>
      <c r="Z64" s="92" t="s">
        <v>272</v>
      </c>
      <c r="AB64" s="119"/>
    </row>
    <row r="65" spans="1:31" s="89" customFormat="1" ht="12" x14ac:dyDescent="0.2">
      <c r="A65" s="133"/>
      <c r="B65" s="134"/>
      <c r="C65" s="229" t="s">
        <v>257</v>
      </c>
      <c r="D65" s="229"/>
      <c r="E65" s="229"/>
      <c r="F65" s="122"/>
      <c r="G65" s="122"/>
      <c r="H65" s="122"/>
      <c r="I65" s="122"/>
      <c r="J65" s="123"/>
      <c r="K65" s="122"/>
      <c r="L65" s="123">
        <v>46</v>
      </c>
      <c r="M65" s="130"/>
      <c r="N65" s="124">
        <v>1418</v>
      </c>
      <c r="V65" s="118"/>
      <c r="W65" s="119"/>
      <c r="X65" s="119"/>
      <c r="AB65" s="119" t="s">
        <v>257</v>
      </c>
    </row>
    <row r="66" spans="1:31" s="89" customFormat="1" ht="1.5" customHeight="1" x14ac:dyDescent="0.2">
      <c r="A66" s="137"/>
      <c r="B66" s="134"/>
      <c r="C66" s="134"/>
      <c r="D66" s="134"/>
      <c r="E66" s="134"/>
      <c r="F66" s="137"/>
      <c r="G66" s="137"/>
      <c r="H66" s="137"/>
      <c r="I66" s="137"/>
      <c r="J66" s="138"/>
      <c r="K66" s="137"/>
      <c r="L66" s="138"/>
      <c r="M66" s="127"/>
      <c r="N66" s="138"/>
      <c r="V66" s="118"/>
      <c r="W66" s="119"/>
      <c r="X66" s="119"/>
      <c r="AB66" s="119"/>
    </row>
    <row r="67" spans="1:31" s="89" customFormat="1" ht="12" x14ac:dyDescent="0.2">
      <c r="A67" s="139"/>
      <c r="B67" s="140"/>
      <c r="C67" s="229" t="s">
        <v>274</v>
      </c>
      <c r="D67" s="229"/>
      <c r="E67" s="229"/>
      <c r="F67" s="229"/>
      <c r="G67" s="229"/>
      <c r="H67" s="229"/>
      <c r="I67" s="229"/>
      <c r="J67" s="229"/>
      <c r="K67" s="229"/>
      <c r="L67" s="141"/>
      <c r="M67" s="142"/>
      <c r="N67" s="143"/>
      <c r="V67" s="118"/>
      <c r="W67" s="119"/>
      <c r="X67" s="119"/>
      <c r="AB67" s="119"/>
      <c r="AD67" s="119" t="s">
        <v>274</v>
      </c>
    </row>
    <row r="68" spans="1:31" s="89" customFormat="1" ht="12" x14ac:dyDescent="0.2">
      <c r="A68" s="144"/>
      <c r="B68" s="126"/>
      <c r="C68" s="230" t="s">
        <v>275</v>
      </c>
      <c r="D68" s="230"/>
      <c r="E68" s="230"/>
      <c r="F68" s="230"/>
      <c r="G68" s="230"/>
      <c r="H68" s="230"/>
      <c r="I68" s="230"/>
      <c r="J68" s="230"/>
      <c r="K68" s="230"/>
      <c r="L68" s="145">
        <v>210.34</v>
      </c>
      <c r="M68" s="146"/>
      <c r="N68" s="147"/>
      <c r="V68" s="118"/>
      <c r="W68" s="119"/>
      <c r="X68" s="119"/>
      <c r="AB68" s="119"/>
      <c r="AD68" s="119"/>
      <c r="AE68" s="92" t="s">
        <v>275</v>
      </c>
    </row>
    <row r="69" spans="1:31" s="89" customFormat="1" ht="12" x14ac:dyDescent="0.2">
      <c r="A69" s="144"/>
      <c r="B69" s="126"/>
      <c r="C69" s="230" t="s">
        <v>276</v>
      </c>
      <c r="D69" s="230"/>
      <c r="E69" s="230"/>
      <c r="F69" s="230"/>
      <c r="G69" s="230"/>
      <c r="H69" s="230"/>
      <c r="I69" s="230"/>
      <c r="J69" s="230"/>
      <c r="K69" s="230"/>
      <c r="L69" s="145"/>
      <c r="M69" s="146"/>
      <c r="N69" s="147"/>
      <c r="V69" s="118"/>
      <c r="W69" s="119"/>
      <c r="X69" s="119"/>
      <c r="AB69" s="119"/>
      <c r="AD69" s="119"/>
      <c r="AE69" s="92" t="s">
        <v>276</v>
      </c>
    </row>
    <row r="70" spans="1:31" s="89" customFormat="1" ht="12" x14ac:dyDescent="0.2">
      <c r="A70" s="144"/>
      <c r="B70" s="126"/>
      <c r="C70" s="230" t="s">
        <v>277</v>
      </c>
      <c r="D70" s="230"/>
      <c r="E70" s="230"/>
      <c r="F70" s="230"/>
      <c r="G70" s="230"/>
      <c r="H70" s="230"/>
      <c r="I70" s="230"/>
      <c r="J70" s="230"/>
      <c r="K70" s="230"/>
      <c r="L70" s="145">
        <v>119.71</v>
      </c>
      <c r="M70" s="146"/>
      <c r="N70" s="147"/>
      <c r="V70" s="118"/>
      <c r="W70" s="119"/>
      <c r="X70" s="119"/>
      <c r="AB70" s="119"/>
      <c r="AD70" s="119"/>
      <c r="AE70" s="92" t="s">
        <v>277</v>
      </c>
    </row>
    <row r="71" spans="1:31" s="89" customFormat="1" ht="12" x14ac:dyDescent="0.2">
      <c r="A71" s="144"/>
      <c r="B71" s="126"/>
      <c r="C71" s="230" t="s">
        <v>278</v>
      </c>
      <c r="D71" s="230"/>
      <c r="E71" s="230"/>
      <c r="F71" s="230"/>
      <c r="G71" s="230"/>
      <c r="H71" s="230"/>
      <c r="I71" s="230"/>
      <c r="J71" s="230"/>
      <c r="K71" s="230"/>
      <c r="L71" s="145">
        <v>50.93</v>
      </c>
      <c r="M71" s="146"/>
      <c r="N71" s="147"/>
      <c r="V71" s="118"/>
      <c r="W71" s="119"/>
      <c r="X71" s="119"/>
      <c r="AB71" s="119"/>
      <c r="AD71" s="119"/>
      <c r="AE71" s="92" t="s">
        <v>278</v>
      </c>
    </row>
    <row r="72" spans="1:31" s="89" customFormat="1" ht="12" x14ac:dyDescent="0.2">
      <c r="A72" s="144"/>
      <c r="B72" s="126"/>
      <c r="C72" s="230" t="s">
        <v>279</v>
      </c>
      <c r="D72" s="230"/>
      <c r="E72" s="230"/>
      <c r="F72" s="230"/>
      <c r="G72" s="230"/>
      <c r="H72" s="230"/>
      <c r="I72" s="230"/>
      <c r="J72" s="230"/>
      <c r="K72" s="230"/>
      <c r="L72" s="145">
        <v>6.23</v>
      </c>
      <c r="M72" s="146"/>
      <c r="N72" s="147"/>
      <c r="V72" s="118"/>
      <c r="W72" s="119"/>
      <c r="X72" s="119"/>
      <c r="AB72" s="119"/>
      <c r="AD72" s="119"/>
      <c r="AE72" s="92" t="s">
        <v>279</v>
      </c>
    </row>
    <row r="73" spans="1:31" s="89" customFormat="1" ht="12" x14ac:dyDescent="0.2">
      <c r="A73" s="144"/>
      <c r="B73" s="126"/>
      <c r="C73" s="230" t="s">
        <v>280</v>
      </c>
      <c r="D73" s="230"/>
      <c r="E73" s="230"/>
      <c r="F73" s="230"/>
      <c r="G73" s="230"/>
      <c r="H73" s="230"/>
      <c r="I73" s="230"/>
      <c r="J73" s="230"/>
      <c r="K73" s="230"/>
      <c r="L73" s="145">
        <v>39.700000000000003</v>
      </c>
      <c r="M73" s="146"/>
      <c r="N73" s="147"/>
      <c r="V73" s="118"/>
      <c r="W73" s="119"/>
      <c r="X73" s="119"/>
      <c r="AB73" s="119"/>
      <c r="AD73" s="119"/>
      <c r="AE73" s="92" t="s">
        <v>280</v>
      </c>
    </row>
    <row r="74" spans="1:31" s="89" customFormat="1" ht="12" x14ac:dyDescent="0.2">
      <c r="A74" s="144"/>
      <c r="B74" s="126"/>
      <c r="C74" s="230" t="s">
        <v>281</v>
      </c>
      <c r="D74" s="230"/>
      <c r="E74" s="230"/>
      <c r="F74" s="230"/>
      <c r="G74" s="230"/>
      <c r="H74" s="230"/>
      <c r="I74" s="230"/>
      <c r="J74" s="230"/>
      <c r="K74" s="230"/>
      <c r="L74" s="145">
        <v>394.69</v>
      </c>
      <c r="M74" s="146"/>
      <c r="N74" s="147"/>
      <c r="V74" s="118"/>
      <c r="W74" s="119"/>
      <c r="X74" s="119"/>
      <c r="AB74" s="119"/>
      <c r="AD74" s="119"/>
      <c r="AE74" s="92" t="s">
        <v>281</v>
      </c>
    </row>
    <row r="75" spans="1:31" s="89" customFormat="1" ht="12" x14ac:dyDescent="0.2">
      <c r="A75" s="144"/>
      <c r="B75" s="126"/>
      <c r="C75" s="230" t="s">
        <v>276</v>
      </c>
      <c r="D75" s="230"/>
      <c r="E75" s="230"/>
      <c r="F75" s="230"/>
      <c r="G75" s="230"/>
      <c r="H75" s="230"/>
      <c r="I75" s="230"/>
      <c r="J75" s="230"/>
      <c r="K75" s="230"/>
      <c r="L75" s="145"/>
      <c r="M75" s="146"/>
      <c r="N75" s="147"/>
      <c r="V75" s="118"/>
      <c r="W75" s="119"/>
      <c r="X75" s="119"/>
      <c r="AB75" s="119"/>
      <c r="AD75" s="119"/>
      <c r="AE75" s="92" t="s">
        <v>276</v>
      </c>
    </row>
    <row r="76" spans="1:31" s="89" customFormat="1" ht="12" x14ac:dyDescent="0.2">
      <c r="A76" s="144"/>
      <c r="B76" s="126"/>
      <c r="C76" s="230" t="s">
        <v>282</v>
      </c>
      <c r="D76" s="230"/>
      <c r="E76" s="230"/>
      <c r="F76" s="230"/>
      <c r="G76" s="230"/>
      <c r="H76" s="230"/>
      <c r="I76" s="230"/>
      <c r="J76" s="230"/>
      <c r="K76" s="230"/>
      <c r="L76" s="145">
        <v>119.71</v>
      </c>
      <c r="M76" s="146"/>
      <c r="N76" s="147"/>
      <c r="V76" s="118"/>
      <c r="W76" s="119"/>
      <c r="X76" s="119"/>
      <c r="AB76" s="119"/>
      <c r="AD76" s="119"/>
      <c r="AE76" s="92" t="s">
        <v>282</v>
      </c>
    </row>
    <row r="77" spans="1:31" s="89" customFormat="1" ht="12" x14ac:dyDescent="0.2">
      <c r="A77" s="144"/>
      <c r="B77" s="126"/>
      <c r="C77" s="230" t="s">
        <v>283</v>
      </c>
      <c r="D77" s="230"/>
      <c r="E77" s="230"/>
      <c r="F77" s="230"/>
      <c r="G77" s="230"/>
      <c r="H77" s="230"/>
      <c r="I77" s="230"/>
      <c r="J77" s="230"/>
      <c r="K77" s="230"/>
      <c r="L77" s="145">
        <v>50.93</v>
      </c>
      <c r="M77" s="146"/>
      <c r="N77" s="147"/>
      <c r="V77" s="118"/>
      <c r="W77" s="119"/>
      <c r="X77" s="119"/>
      <c r="AB77" s="119"/>
      <c r="AD77" s="119"/>
      <c r="AE77" s="92" t="s">
        <v>283</v>
      </c>
    </row>
    <row r="78" spans="1:31" s="89" customFormat="1" ht="12" x14ac:dyDescent="0.2">
      <c r="A78" s="144"/>
      <c r="B78" s="126"/>
      <c r="C78" s="230" t="s">
        <v>284</v>
      </c>
      <c r="D78" s="230"/>
      <c r="E78" s="230"/>
      <c r="F78" s="230"/>
      <c r="G78" s="230"/>
      <c r="H78" s="230"/>
      <c r="I78" s="230"/>
      <c r="J78" s="230"/>
      <c r="K78" s="230"/>
      <c r="L78" s="145">
        <v>6.23</v>
      </c>
      <c r="M78" s="146"/>
      <c r="N78" s="147"/>
      <c r="V78" s="118"/>
      <c r="W78" s="119"/>
      <c r="X78" s="119"/>
      <c r="AB78" s="119"/>
      <c r="AD78" s="119"/>
      <c r="AE78" s="92" t="s">
        <v>284</v>
      </c>
    </row>
    <row r="79" spans="1:31" s="89" customFormat="1" ht="12" x14ac:dyDescent="0.2">
      <c r="A79" s="144"/>
      <c r="B79" s="126"/>
      <c r="C79" s="230" t="s">
        <v>285</v>
      </c>
      <c r="D79" s="230"/>
      <c r="E79" s="230"/>
      <c r="F79" s="230"/>
      <c r="G79" s="230"/>
      <c r="H79" s="230"/>
      <c r="I79" s="230"/>
      <c r="J79" s="230"/>
      <c r="K79" s="230"/>
      <c r="L79" s="145">
        <v>39.700000000000003</v>
      </c>
      <c r="M79" s="146"/>
      <c r="N79" s="147"/>
      <c r="V79" s="118"/>
      <c r="W79" s="119"/>
      <c r="X79" s="119"/>
      <c r="AB79" s="119"/>
      <c r="AD79" s="119"/>
      <c r="AE79" s="92" t="s">
        <v>285</v>
      </c>
    </row>
    <row r="80" spans="1:31" s="89" customFormat="1" ht="12" x14ac:dyDescent="0.2">
      <c r="A80" s="144"/>
      <c r="B80" s="126"/>
      <c r="C80" s="230" t="s">
        <v>286</v>
      </c>
      <c r="D80" s="230"/>
      <c r="E80" s="230"/>
      <c r="F80" s="230"/>
      <c r="G80" s="230"/>
      <c r="H80" s="230"/>
      <c r="I80" s="230"/>
      <c r="J80" s="230"/>
      <c r="K80" s="230"/>
      <c r="L80" s="145">
        <v>120.97</v>
      </c>
      <c r="M80" s="146"/>
      <c r="N80" s="147"/>
      <c r="V80" s="118"/>
      <c r="W80" s="119"/>
      <c r="X80" s="119"/>
      <c r="AB80" s="119"/>
      <c r="AD80" s="119"/>
      <c r="AE80" s="92" t="s">
        <v>286</v>
      </c>
    </row>
    <row r="81" spans="1:32" s="89" customFormat="1" ht="12" x14ac:dyDescent="0.2">
      <c r="A81" s="144"/>
      <c r="B81" s="126"/>
      <c r="C81" s="230" t="s">
        <v>287</v>
      </c>
      <c r="D81" s="230"/>
      <c r="E81" s="230"/>
      <c r="F81" s="230"/>
      <c r="G81" s="230"/>
      <c r="H81" s="230"/>
      <c r="I81" s="230"/>
      <c r="J81" s="230"/>
      <c r="K81" s="230"/>
      <c r="L81" s="145">
        <v>63.38</v>
      </c>
      <c r="M81" s="146"/>
      <c r="N81" s="147"/>
      <c r="V81" s="118"/>
      <c r="W81" s="119"/>
      <c r="X81" s="119"/>
      <c r="AB81" s="119"/>
      <c r="AD81" s="119"/>
      <c r="AE81" s="92" t="s">
        <v>287</v>
      </c>
    </row>
    <row r="82" spans="1:32" s="89" customFormat="1" ht="12" x14ac:dyDescent="0.2">
      <c r="A82" s="144"/>
      <c r="B82" s="126"/>
      <c r="C82" s="230" t="s">
        <v>288</v>
      </c>
      <c r="D82" s="230"/>
      <c r="E82" s="230"/>
      <c r="F82" s="230"/>
      <c r="G82" s="230"/>
      <c r="H82" s="230"/>
      <c r="I82" s="230"/>
      <c r="J82" s="230"/>
      <c r="K82" s="230"/>
      <c r="L82" s="145">
        <v>125.94</v>
      </c>
      <c r="M82" s="146"/>
      <c r="N82" s="147"/>
      <c r="V82" s="118"/>
      <c r="W82" s="119"/>
      <c r="X82" s="119"/>
      <c r="AB82" s="119"/>
      <c r="AD82" s="119"/>
      <c r="AE82" s="92" t="s">
        <v>288</v>
      </c>
    </row>
    <row r="83" spans="1:32" s="89" customFormat="1" ht="12" x14ac:dyDescent="0.2">
      <c r="A83" s="144"/>
      <c r="B83" s="126"/>
      <c r="C83" s="230" t="s">
        <v>289</v>
      </c>
      <c r="D83" s="230"/>
      <c r="E83" s="230"/>
      <c r="F83" s="230"/>
      <c r="G83" s="230"/>
      <c r="H83" s="230"/>
      <c r="I83" s="230"/>
      <c r="J83" s="230"/>
      <c r="K83" s="230"/>
      <c r="L83" s="145">
        <v>120.97</v>
      </c>
      <c r="M83" s="146"/>
      <c r="N83" s="147"/>
      <c r="V83" s="118"/>
      <c r="W83" s="119"/>
      <c r="X83" s="119"/>
      <c r="AB83" s="119"/>
      <c r="AD83" s="119"/>
      <c r="AE83" s="92" t="s">
        <v>289</v>
      </c>
    </row>
    <row r="84" spans="1:32" s="89" customFormat="1" ht="12" x14ac:dyDescent="0.2">
      <c r="A84" s="144"/>
      <c r="B84" s="126"/>
      <c r="C84" s="230" t="s">
        <v>290</v>
      </c>
      <c r="D84" s="230"/>
      <c r="E84" s="230"/>
      <c r="F84" s="230"/>
      <c r="G84" s="230"/>
      <c r="H84" s="230"/>
      <c r="I84" s="230"/>
      <c r="J84" s="230"/>
      <c r="K84" s="230"/>
      <c r="L84" s="145">
        <v>63.38</v>
      </c>
      <c r="M84" s="146"/>
      <c r="N84" s="147"/>
      <c r="V84" s="118"/>
      <c r="W84" s="119"/>
      <c r="X84" s="119"/>
      <c r="AB84" s="119"/>
      <c r="AD84" s="119"/>
      <c r="AE84" s="92" t="s">
        <v>290</v>
      </c>
    </row>
    <row r="85" spans="1:32" s="89" customFormat="1" ht="12" x14ac:dyDescent="0.2">
      <c r="A85" s="144"/>
      <c r="B85" s="138"/>
      <c r="C85" s="250" t="s">
        <v>291</v>
      </c>
      <c r="D85" s="250"/>
      <c r="E85" s="250"/>
      <c r="F85" s="250"/>
      <c r="G85" s="250"/>
      <c r="H85" s="250"/>
      <c r="I85" s="250"/>
      <c r="J85" s="250"/>
      <c r="K85" s="250"/>
      <c r="L85" s="148">
        <v>394.69</v>
      </c>
      <c r="M85" s="149"/>
      <c r="N85" s="150"/>
      <c r="V85" s="118"/>
      <c r="W85" s="119"/>
      <c r="X85" s="119"/>
      <c r="AB85" s="119"/>
      <c r="AD85" s="119"/>
      <c r="AF85" s="119" t="s">
        <v>291</v>
      </c>
    </row>
    <row r="86" spans="1:32" s="89" customFormat="1" ht="12" x14ac:dyDescent="0.2">
      <c r="A86" s="243" t="s">
        <v>292</v>
      </c>
      <c r="B86" s="244"/>
      <c r="C86" s="244"/>
      <c r="D86" s="244"/>
      <c r="E86" s="244"/>
      <c r="F86" s="244"/>
      <c r="G86" s="244"/>
      <c r="H86" s="244"/>
      <c r="I86" s="244"/>
      <c r="J86" s="244"/>
      <c r="K86" s="244"/>
      <c r="L86" s="244"/>
      <c r="M86" s="244"/>
      <c r="N86" s="245"/>
      <c r="V86" s="118" t="s">
        <v>292</v>
      </c>
      <c r="W86" s="119"/>
      <c r="X86" s="119"/>
      <c r="AB86" s="119"/>
      <c r="AD86" s="119"/>
      <c r="AF86" s="119"/>
    </row>
    <row r="87" spans="1:32" s="89" customFormat="1" ht="67.5" x14ac:dyDescent="0.2">
      <c r="A87" s="120" t="s">
        <v>238</v>
      </c>
      <c r="B87" s="121" t="s">
        <v>293</v>
      </c>
      <c r="C87" s="229" t="s">
        <v>294</v>
      </c>
      <c r="D87" s="229"/>
      <c r="E87" s="229"/>
      <c r="F87" s="122" t="s">
        <v>295</v>
      </c>
      <c r="G87" s="122"/>
      <c r="H87" s="122"/>
      <c r="I87" s="122" t="s">
        <v>296</v>
      </c>
      <c r="J87" s="123">
        <v>6920.41</v>
      </c>
      <c r="K87" s="122"/>
      <c r="L87" s="123">
        <v>103.81</v>
      </c>
      <c r="M87" s="122" t="s">
        <v>297</v>
      </c>
      <c r="N87" s="124">
        <v>998</v>
      </c>
      <c r="V87" s="118"/>
      <c r="W87" s="119"/>
      <c r="X87" s="119" t="s">
        <v>294</v>
      </c>
      <c r="AB87" s="119"/>
      <c r="AD87" s="119"/>
      <c r="AF87" s="119"/>
    </row>
    <row r="88" spans="1:32" s="89" customFormat="1" ht="12" x14ac:dyDescent="0.2">
      <c r="A88" s="133"/>
      <c r="B88" s="134"/>
      <c r="C88" s="97" t="s">
        <v>298</v>
      </c>
      <c r="D88" s="151"/>
      <c r="E88" s="151"/>
      <c r="F88" s="137"/>
      <c r="G88" s="137"/>
      <c r="H88" s="137"/>
      <c r="I88" s="137"/>
      <c r="J88" s="152"/>
      <c r="K88" s="137"/>
      <c r="L88" s="152"/>
      <c r="M88" s="153"/>
      <c r="N88" s="154"/>
      <c r="V88" s="118"/>
      <c r="W88" s="119"/>
      <c r="X88" s="119"/>
      <c r="AB88" s="119"/>
      <c r="AD88" s="119"/>
      <c r="AF88" s="119"/>
    </row>
    <row r="89" spans="1:32" s="89" customFormat="1" ht="12" x14ac:dyDescent="0.2">
      <c r="A89" s="135"/>
      <c r="B89" s="136"/>
      <c r="C89" s="230" t="s">
        <v>299</v>
      </c>
      <c r="D89" s="230"/>
      <c r="E89" s="230"/>
      <c r="F89" s="230"/>
      <c r="G89" s="230"/>
      <c r="H89" s="230"/>
      <c r="I89" s="230"/>
      <c r="J89" s="230"/>
      <c r="K89" s="230"/>
      <c r="L89" s="230"/>
      <c r="M89" s="230"/>
      <c r="N89" s="249"/>
      <c r="V89" s="118"/>
      <c r="W89" s="119"/>
      <c r="X89" s="119"/>
      <c r="AB89" s="119"/>
      <c r="AC89" s="92" t="s">
        <v>299</v>
      </c>
      <c r="AD89" s="119"/>
      <c r="AF89" s="119"/>
    </row>
    <row r="90" spans="1:32" s="89" customFormat="1" ht="1.5" customHeight="1" x14ac:dyDescent="0.2">
      <c r="A90" s="137"/>
      <c r="B90" s="134"/>
      <c r="C90" s="134"/>
      <c r="D90" s="134"/>
      <c r="E90" s="134"/>
      <c r="F90" s="137"/>
      <c r="G90" s="137"/>
      <c r="H90" s="137"/>
      <c r="I90" s="137"/>
      <c r="J90" s="138"/>
      <c r="K90" s="137"/>
      <c r="L90" s="138"/>
      <c r="M90" s="127"/>
      <c r="N90" s="138"/>
      <c r="V90" s="118"/>
      <c r="W90" s="119"/>
      <c r="X90" s="119"/>
      <c r="AB90" s="119"/>
      <c r="AD90" s="119"/>
      <c r="AF90" s="119"/>
    </row>
    <row r="91" spans="1:32" s="89" customFormat="1" ht="12" x14ac:dyDescent="0.2">
      <c r="A91" s="139"/>
      <c r="B91" s="140"/>
      <c r="C91" s="229" t="s">
        <v>300</v>
      </c>
      <c r="D91" s="229"/>
      <c r="E91" s="229"/>
      <c r="F91" s="229"/>
      <c r="G91" s="229"/>
      <c r="H91" s="229"/>
      <c r="I91" s="229"/>
      <c r="J91" s="229"/>
      <c r="K91" s="229"/>
      <c r="L91" s="141"/>
      <c r="M91" s="142"/>
      <c r="N91" s="143"/>
      <c r="V91" s="118"/>
      <c r="W91" s="119"/>
      <c r="X91" s="119"/>
      <c r="AB91" s="119"/>
      <c r="AD91" s="119" t="s">
        <v>300</v>
      </c>
      <c r="AF91" s="119"/>
    </row>
    <row r="92" spans="1:32" s="89" customFormat="1" ht="12" x14ac:dyDescent="0.2">
      <c r="A92" s="144"/>
      <c r="B92" s="126"/>
      <c r="C92" s="230" t="s">
        <v>275</v>
      </c>
      <c r="D92" s="230"/>
      <c r="E92" s="230"/>
      <c r="F92" s="230"/>
      <c r="G92" s="230"/>
      <c r="H92" s="230"/>
      <c r="I92" s="230"/>
      <c r="J92" s="230"/>
      <c r="K92" s="230"/>
      <c r="L92" s="145">
        <v>103.81</v>
      </c>
      <c r="M92" s="146"/>
      <c r="N92" s="147"/>
      <c r="V92" s="118"/>
      <c r="W92" s="119"/>
      <c r="X92" s="119"/>
      <c r="AB92" s="119"/>
      <c r="AD92" s="119"/>
      <c r="AE92" s="92" t="s">
        <v>275</v>
      </c>
      <c r="AF92" s="119"/>
    </row>
    <row r="93" spans="1:32" s="89" customFormat="1" ht="12" x14ac:dyDescent="0.2">
      <c r="A93" s="144"/>
      <c r="B93" s="126"/>
      <c r="C93" s="230" t="s">
        <v>276</v>
      </c>
      <c r="D93" s="230"/>
      <c r="E93" s="230"/>
      <c r="F93" s="230"/>
      <c r="G93" s="230"/>
      <c r="H93" s="230"/>
      <c r="I93" s="230"/>
      <c r="J93" s="230"/>
      <c r="K93" s="230"/>
      <c r="L93" s="145"/>
      <c r="M93" s="146"/>
      <c r="N93" s="147"/>
      <c r="V93" s="118"/>
      <c r="W93" s="119"/>
      <c r="X93" s="119"/>
      <c r="AB93" s="119"/>
      <c r="AD93" s="119"/>
      <c r="AE93" s="92" t="s">
        <v>276</v>
      </c>
      <c r="AF93" s="119"/>
    </row>
    <row r="94" spans="1:32" s="89" customFormat="1" ht="12" x14ac:dyDescent="0.2">
      <c r="A94" s="144"/>
      <c r="B94" s="126"/>
      <c r="C94" s="230" t="s">
        <v>280</v>
      </c>
      <c r="D94" s="230"/>
      <c r="E94" s="230"/>
      <c r="F94" s="230"/>
      <c r="G94" s="230"/>
      <c r="H94" s="230"/>
      <c r="I94" s="230"/>
      <c r="J94" s="230"/>
      <c r="K94" s="230"/>
      <c r="L94" s="145">
        <v>103.81</v>
      </c>
      <c r="M94" s="146"/>
      <c r="N94" s="147"/>
      <c r="V94" s="118"/>
      <c r="W94" s="119"/>
      <c r="X94" s="119"/>
      <c r="AB94" s="119"/>
      <c r="AD94" s="119"/>
      <c r="AE94" s="92" t="s">
        <v>280</v>
      </c>
      <c r="AF94" s="119"/>
    </row>
    <row r="95" spans="1:32" s="89" customFormat="1" ht="12" x14ac:dyDescent="0.2">
      <c r="A95" s="144"/>
      <c r="B95" s="126"/>
      <c r="C95" s="230" t="s">
        <v>281</v>
      </c>
      <c r="D95" s="230"/>
      <c r="E95" s="230"/>
      <c r="F95" s="230"/>
      <c r="G95" s="230"/>
      <c r="H95" s="230"/>
      <c r="I95" s="230"/>
      <c r="J95" s="230"/>
      <c r="K95" s="230"/>
      <c r="L95" s="145">
        <v>103.81</v>
      </c>
      <c r="M95" s="146"/>
      <c r="N95" s="147"/>
      <c r="V95" s="118"/>
      <c r="W95" s="119"/>
      <c r="X95" s="119"/>
      <c r="AB95" s="119"/>
      <c r="AD95" s="119"/>
      <c r="AE95" s="92" t="s">
        <v>281</v>
      </c>
      <c r="AF95" s="119"/>
    </row>
    <row r="96" spans="1:32" s="89" customFormat="1" ht="12" x14ac:dyDescent="0.2">
      <c r="A96" s="144"/>
      <c r="B96" s="126"/>
      <c r="C96" s="230" t="s">
        <v>276</v>
      </c>
      <c r="D96" s="230"/>
      <c r="E96" s="230"/>
      <c r="F96" s="230"/>
      <c r="G96" s="230"/>
      <c r="H96" s="230"/>
      <c r="I96" s="230"/>
      <c r="J96" s="230"/>
      <c r="K96" s="230"/>
      <c r="L96" s="145"/>
      <c r="M96" s="146"/>
      <c r="N96" s="147"/>
      <c r="V96" s="118"/>
      <c r="W96" s="119"/>
      <c r="X96" s="119"/>
      <c r="AB96" s="119"/>
      <c r="AD96" s="119"/>
      <c r="AE96" s="92" t="s">
        <v>276</v>
      </c>
      <c r="AF96" s="119"/>
    </row>
    <row r="97" spans="1:33" s="89" customFormat="1" ht="12" x14ac:dyDescent="0.2">
      <c r="A97" s="144"/>
      <c r="B97" s="126"/>
      <c r="C97" s="230" t="s">
        <v>285</v>
      </c>
      <c r="D97" s="230"/>
      <c r="E97" s="230"/>
      <c r="F97" s="230"/>
      <c r="G97" s="230"/>
      <c r="H97" s="230"/>
      <c r="I97" s="230"/>
      <c r="J97" s="230"/>
      <c r="K97" s="230"/>
      <c r="L97" s="145">
        <v>103.81</v>
      </c>
      <c r="M97" s="146"/>
      <c r="N97" s="147"/>
      <c r="V97" s="118"/>
      <c r="W97" s="119"/>
      <c r="X97" s="119"/>
      <c r="AB97" s="119"/>
      <c r="AD97" s="119"/>
      <c r="AE97" s="92" t="s">
        <v>285</v>
      </c>
      <c r="AF97" s="119"/>
    </row>
    <row r="98" spans="1:33" s="89" customFormat="1" ht="12" x14ac:dyDescent="0.2">
      <c r="A98" s="144"/>
      <c r="B98" s="138"/>
      <c r="C98" s="250" t="s">
        <v>301</v>
      </c>
      <c r="D98" s="250"/>
      <c r="E98" s="250"/>
      <c r="F98" s="250"/>
      <c r="G98" s="250"/>
      <c r="H98" s="250"/>
      <c r="I98" s="250"/>
      <c r="J98" s="250"/>
      <c r="K98" s="250"/>
      <c r="L98" s="148">
        <v>103.81</v>
      </c>
      <c r="M98" s="149"/>
      <c r="N98" s="150"/>
      <c r="V98" s="118"/>
      <c r="W98" s="119"/>
      <c r="X98" s="119"/>
      <c r="AB98" s="119"/>
      <c r="AD98" s="119"/>
      <c r="AF98" s="119" t="s">
        <v>301</v>
      </c>
    </row>
    <row r="99" spans="1:33" s="89" customFormat="1" ht="12" x14ac:dyDescent="0.2">
      <c r="A99" s="243" t="s">
        <v>302</v>
      </c>
      <c r="B99" s="244"/>
      <c r="C99" s="244"/>
      <c r="D99" s="244"/>
      <c r="E99" s="244"/>
      <c r="F99" s="244"/>
      <c r="G99" s="244"/>
      <c r="H99" s="244"/>
      <c r="I99" s="244"/>
      <c r="J99" s="244"/>
      <c r="K99" s="244"/>
      <c r="L99" s="244"/>
      <c r="M99" s="244"/>
      <c r="N99" s="245"/>
      <c r="V99" s="118" t="s">
        <v>302</v>
      </c>
      <c r="W99" s="119"/>
      <c r="X99" s="119"/>
      <c r="AB99" s="119"/>
      <c r="AD99" s="119"/>
      <c r="AF99" s="119"/>
    </row>
    <row r="100" spans="1:33" s="89" customFormat="1" ht="22.5" x14ac:dyDescent="0.2">
      <c r="A100" s="120" t="s">
        <v>303</v>
      </c>
      <c r="B100" s="121" t="s">
        <v>304</v>
      </c>
      <c r="C100" s="229" t="s">
        <v>305</v>
      </c>
      <c r="D100" s="229"/>
      <c r="E100" s="229"/>
      <c r="F100" s="122"/>
      <c r="G100" s="122"/>
      <c r="H100" s="122"/>
      <c r="I100" s="122" t="s">
        <v>231</v>
      </c>
      <c r="J100" s="123">
        <v>23604.38</v>
      </c>
      <c r="K100" s="122"/>
      <c r="L100" s="123">
        <v>118021.9</v>
      </c>
      <c r="M100" s="122"/>
      <c r="N100" s="124">
        <v>118022</v>
      </c>
      <c r="V100" s="118"/>
      <c r="W100" s="119"/>
      <c r="X100" s="119" t="s">
        <v>305</v>
      </c>
      <c r="AB100" s="119"/>
      <c r="AD100" s="119"/>
      <c r="AF100" s="119"/>
    </row>
    <row r="101" spans="1:33" s="89" customFormat="1" ht="12" x14ac:dyDescent="0.2">
      <c r="A101" s="133"/>
      <c r="B101" s="134"/>
      <c r="C101" s="97" t="s">
        <v>306</v>
      </c>
      <c r="D101" s="151"/>
      <c r="E101" s="151"/>
      <c r="F101" s="137"/>
      <c r="G101" s="137"/>
      <c r="H101" s="137"/>
      <c r="I101" s="137"/>
      <c r="J101" s="152"/>
      <c r="K101" s="137"/>
      <c r="L101" s="152"/>
      <c r="M101" s="153"/>
      <c r="N101" s="154"/>
      <c r="V101" s="118"/>
      <c r="W101" s="119"/>
      <c r="X101" s="119"/>
      <c r="AB101" s="119"/>
      <c r="AD101" s="119"/>
      <c r="AF101" s="119"/>
    </row>
    <row r="102" spans="1:33" s="89" customFormat="1" ht="12" x14ac:dyDescent="0.2">
      <c r="A102" s="135"/>
      <c r="B102" s="136"/>
      <c r="C102" s="230" t="s">
        <v>307</v>
      </c>
      <c r="D102" s="230"/>
      <c r="E102" s="230"/>
      <c r="F102" s="230"/>
      <c r="G102" s="230"/>
      <c r="H102" s="230"/>
      <c r="I102" s="230"/>
      <c r="J102" s="230"/>
      <c r="K102" s="230"/>
      <c r="L102" s="230"/>
      <c r="M102" s="230"/>
      <c r="N102" s="249"/>
      <c r="V102" s="118"/>
      <c r="W102" s="119"/>
      <c r="X102" s="119"/>
      <c r="AB102" s="119"/>
      <c r="AD102" s="119"/>
      <c r="AF102" s="119"/>
      <c r="AG102" s="92" t="s">
        <v>307</v>
      </c>
    </row>
    <row r="103" spans="1:33" s="89" customFormat="1" ht="1.5" customHeight="1" x14ac:dyDescent="0.2">
      <c r="A103" s="137"/>
      <c r="B103" s="134"/>
      <c r="C103" s="134"/>
      <c r="D103" s="134"/>
      <c r="E103" s="134"/>
      <c r="F103" s="137"/>
      <c r="G103" s="137"/>
      <c r="H103" s="137"/>
      <c r="I103" s="137"/>
      <c r="J103" s="138"/>
      <c r="K103" s="137"/>
      <c r="L103" s="138"/>
      <c r="M103" s="127"/>
      <c r="N103" s="138"/>
      <c r="V103" s="118"/>
      <c r="W103" s="119"/>
      <c r="X103" s="119"/>
      <c r="AB103" s="119"/>
      <c r="AD103" s="119"/>
      <c r="AF103" s="119"/>
    </row>
    <row r="104" spans="1:33" s="89" customFormat="1" ht="12" x14ac:dyDescent="0.2">
      <c r="A104" s="139"/>
      <c r="B104" s="140"/>
      <c r="C104" s="229" t="s">
        <v>308</v>
      </c>
      <c r="D104" s="229"/>
      <c r="E104" s="229"/>
      <c r="F104" s="229"/>
      <c r="G104" s="229"/>
      <c r="H104" s="229"/>
      <c r="I104" s="229"/>
      <c r="J104" s="229"/>
      <c r="K104" s="229"/>
      <c r="L104" s="141"/>
      <c r="M104" s="142"/>
      <c r="N104" s="143"/>
      <c r="V104" s="118"/>
      <c r="W104" s="119"/>
      <c r="X104" s="119"/>
      <c r="AB104" s="119"/>
      <c r="AD104" s="119" t="s">
        <v>308</v>
      </c>
      <c r="AF104" s="119"/>
    </row>
    <row r="105" spans="1:33" s="89" customFormat="1" ht="12" x14ac:dyDescent="0.2">
      <c r="A105" s="144"/>
      <c r="B105" s="126"/>
      <c r="C105" s="230" t="s">
        <v>309</v>
      </c>
      <c r="D105" s="230"/>
      <c r="E105" s="230"/>
      <c r="F105" s="230"/>
      <c r="G105" s="230"/>
      <c r="H105" s="230"/>
      <c r="I105" s="230"/>
      <c r="J105" s="230"/>
      <c r="K105" s="230"/>
      <c r="L105" s="145">
        <v>118021.9</v>
      </c>
      <c r="M105" s="146"/>
      <c r="N105" s="147"/>
      <c r="V105" s="118"/>
      <c r="W105" s="119"/>
      <c r="X105" s="119"/>
      <c r="AB105" s="119"/>
      <c r="AD105" s="119"/>
      <c r="AE105" s="92" t="s">
        <v>309</v>
      </c>
      <c r="AF105" s="119"/>
    </row>
    <row r="106" spans="1:33" s="89" customFormat="1" ht="12" x14ac:dyDescent="0.2">
      <c r="A106" s="144"/>
      <c r="B106" s="138"/>
      <c r="C106" s="250" t="s">
        <v>310</v>
      </c>
      <c r="D106" s="250"/>
      <c r="E106" s="250"/>
      <c r="F106" s="250"/>
      <c r="G106" s="250"/>
      <c r="H106" s="250"/>
      <c r="I106" s="250"/>
      <c r="J106" s="250"/>
      <c r="K106" s="250"/>
      <c r="L106" s="148">
        <v>118021.9</v>
      </c>
      <c r="M106" s="149"/>
      <c r="N106" s="150"/>
      <c r="V106" s="118"/>
      <c r="W106" s="119"/>
      <c r="X106" s="119"/>
      <c r="AB106" s="119"/>
      <c r="AD106" s="119"/>
      <c r="AF106" s="119" t="s">
        <v>310</v>
      </c>
    </row>
    <row r="107" spans="1:33" s="89" customFormat="1" ht="12" x14ac:dyDescent="0.2">
      <c r="A107" s="243" t="s">
        <v>311</v>
      </c>
      <c r="B107" s="244"/>
      <c r="C107" s="244"/>
      <c r="D107" s="244"/>
      <c r="E107" s="244"/>
      <c r="F107" s="244"/>
      <c r="G107" s="244"/>
      <c r="H107" s="244"/>
      <c r="I107" s="244"/>
      <c r="J107" s="244"/>
      <c r="K107" s="244"/>
      <c r="L107" s="244"/>
      <c r="M107" s="244"/>
      <c r="N107" s="245"/>
      <c r="V107" s="118" t="s">
        <v>311</v>
      </c>
      <c r="W107" s="119"/>
      <c r="X107" s="119"/>
      <c r="AB107" s="119"/>
      <c r="AD107" s="119"/>
      <c r="AF107" s="119"/>
    </row>
    <row r="108" spans="1:33" s="89" customFormat="1" ht="22.5" x14ac:dyDescent="0.2">
      <c r="A108" s="120" t="s">
        <v>312</v>
      </c>
      <c r="B108" s="121" t="s">
        <v>313</v>
      </c>
      <c r="C108" s="229" t="s">
        <v>314</v>
      </c>
      <c r="D108" s="229"/>
      <c r="E108" s="229"/>
      <c r="F108" s="122" t="s">
        <v>230</v>
      </c>
      <c r="G108" s="122"/>
      <c r="H108" s="122"/>
      <c r="I108" s="122" t="s">
        <v>71</v>
      </c>
      <c r="J108" s="123"/>
      <c r="K108" s="122"/>
      <c r="L108" s="123"/>
      <c r="M108" s="122"/>
      <c r="N108" s="124"/>
      <c r="V108" s="118"/>
      <c r="W108" s="119"/>
      <c r="X108" s="119" t="s">
        <v>314</v>
      </c>
      <c r="AB108" s="119"/>
      <c r="AD108" s="119"/>
      <c r="AF108" s="119"/>
    </row>
    <row r="109" spans="1:33" s="89" customFormat="1" ht="12" x14ac:dyDescent="0.2">
      <c r="A109" s="135"/>
      <c r="B109" s="136"/>
      <c r="C109" s="230" t="s">
        <v>315</v>
      </c>
      <c r="D109" s="230"/>
      <c r="E109" s="230"/>
      <c r="F109" s="230"/>
      <c r="G109" s="230"/>
      <c r="H109" s="230"/>
      <c r="I109" s="230"/>
      <c r="J109" s="230"/>
      <c r="K109" s="230"/>
      <c r="L109" s="230"/>
      <c r="M109" s="230"/>
      <c r="N109" s="249"/>
      <c r="V109" s="118"/>
      <c r="W109" s="119"/>
      <c r="X109" s="119"/>
      <c r="AB109" s="119"/>
      <c r="AC109" s="92" t="s">
        <v>315</v>
      </c>
      <c r="AD109" s="119"/>
      <c r="AF109" s="119"/>
    </row>
    <row r="110" spans="1:33" s="89" customFormat="1" ht="12" x14ac:dyDescent="0.2">
      <c r="A110" s="125"/>
      <c r="B110" s="126" t="s">
        <v>70</v>
      </c>
      <c r="C110" s="230" t="s">
        <v>232</v>
      </c>
      <c r="D110" s="230"/>
      <c r="E110" s="230"/>
      <c r="F110" s="127"/>
      <c r="G110" s="127"/>
      <c r="H110" s="127"/>
      <c r="I110" s="127"/>
      <c r="J110" s="128">
        <v>20.75</v>
      </c>
      <c r="K110" s="127"/>
      <c r="L110" s="128">
        <v>41.5</v>
      </c>
      <c r="M110" s="127" t="s">
        <v>233</v>
      </c>
      <c r="N110" s="129">
        <v>1396</v>
      </c>
      <c r="V110" s="118"/>
      <c r="W110" s="119"/>
      <c r="X110" s="119"/>
      <c r="Y110" s="92" t="s">
        <v>232</v>
      </c>
      <c r="AB110" s="119"/>
      <c r="AD110" s="119"/>
      <c r="AF110" s="119"/>
    </row>
    <row r="111" spans="1:33" s="89" customFormat="1" ht="12" x14ac:dyDescent="0.2">
      <c r="A111" s="125"/>
      <c r="B111" s="126"/>
      <c r="C111" s="230" t="s">
        <v>241</v>
      </c>
      <c r="D111" s="230"/>
      <c r="E111" s="230"/>
      <c r="F111" s="127" t="s">
        <v>242</v>
      </c>
      <c r="G111" s="127" t="s">
        <v>316</v>
      </c>
      <c r="H111" s="127"/>
      <c r="I111" s="127" t="s">
        <v>317</v>
      </c>
      <c r="J111" s="128"/>
      <c r="K111" s="127"/>
      <c r="L111" s="128"/>
      <c r="M111" s="127"/>
      <c r="N111" s="129"/>
      <c r="V111" s="118"/>
      <c r="W111" s="119"/>
      <c r="X111" s="119"/>
      <c r="Z111" s="92" t="s">
        <v>241</v>
      </c>
      <c r="AB111" s="119"/>
      <c r="AD111" s="119"/>
      <c r="AF111" s="119"/>
    </row>
    <row r="112" spans="1:33" s="89" customFormat="1" ht="12" x14ac:dyDescent="0.2">
      <c r="A112" s="125"/>
      <c r="B112" s="126"/>
      <c r="C112" s="242" t="s">
        <v>248</v>
      </c>
      <c r="D112" s="242"/>
      <c r="E112" s="242"/>
      <c r="F112" s="130"/>
      <c r="G112" s="130"/>
      <c r="H112" s="130"/>
      <c r="I112" s="130"/>
      <c r="J112" s="131">
        <v>20.75</v>
      </c>
      <c r="K112" s="130"/>
      <c r="L112" s="131">
        <v>41.5</v>
      </c>
      <c r="M112" s="130"/>
      <c r="N112" s="132"/>
      <c r="V112" s="118"/>
      <c r="W112" s="119"/>
      <c r="X112" s="119"/>
      <c r="AA112" s="92" t="s">
        <v>248</v>
      </c>
      <c r="AB112" s="119"/>
      <c r="AD112" s="119"/>
      <c r="AF112" s="119"/>
    </row>
    <row r="113" spans="1:32" s="89" customFormat="1" ht="12" x14ac:dyDescent="0.2">
      <c r="A113" s="125"/>
      <c r="B113" s="126"/>
      <c r="C113" s="230" t="s">
        <v>249</v>
      </c>
      <c r="D113" s="230"/>
      <c r="E113" s="230"/>
      <c r="F113" s="127"/>
      <c r="G113" s="127"/>
      <c r="H113" s="127"/>
      <c r="I113" s="127"/>
      <c r="J113" s="128"/>
      <c r="K113" s="127"/>
      <c r="L113" s="128">
        <v>41.5</v>
      </c>
      <c r="M113" s="127"/>
      <c r="N113" s="129">
        <v>1396</v>
      </c>
      <c r="V113" s="118"/>
      <c r="W113" s="119"/>
      <c r="X113" s="119"/>
      <c r="Z113" s="92" t="s">
        <v>249</v>
      </c>
      <c r="AB113" s="119"/>
      <c r="AD113" s="119"/>
      <c r="AF113" s="119"/>
    </row>
    <row r="114" spans="1:32" s="89" customFormat="1" ht="33.75" x14ac:dyDescent="0.2">
      <c r="A114" s="125"/>
      <c r="B114" s="126" t="s">
        <v>318</v>
      </c>
      <c r="C114" s="230" t="s">
        <v>319</v>
      </c>
      <c r="D114" s="230"/>
      <c r="E114" s="230"/>
      <c r="F114" s="127" t="s">
        <v>252</v>
      </c>
      <c r="G114" s="127" t="s">
        <v>320</v>
      </c>
      <c r="H114" s="127"/>
      <c r="I114" s="127" t="s">
        <v>320</v>
      </c>
      <c r="J114" s="128"/>
      <c r="K114" s="127"/>
      <c r="L114" s="128">
        <v>30.71</v>
      </c>
      <c r="M114" s="127"/>
      <c r="N114" s="129">
        <v>1033</v>
      </c>
      <c r="V114" s="118"/>
      <c r="W114" s="119"/>
      <c r="X114" s="119"/>
      <c r="Z114" s="92" t="s">
        <v>319</v>
      </c>
      <c r="AB114" s="119"/>
      <c r="AD114" s="119"/>
      <c r="AF114" s="119"/>
    </row>
    <row r="115" spans="1:32" s="89" customFormat="1" ht="33.75" x14ac:dyDescent="0.2">
      <c r="A115" s="125"/>
      <c r="B115" s="126" t="s">
        <v>321</v>
      </c>
      <c r="C115" s="230" t="s">
        <v>322</v>
      </c>
      <c r="D115" s="230"/>
      <c r="E115" s="230"/>
      <c r="F115" s="127" t="s">
        <v>252</v>
      </c>
      <c r="G115" s="127" t="s">
        <v>323</v>
      </c>
      <c r="H115" s="127"/>
      <c r="I115" s="127" t="s">
        <v>323</v>
      </c>
      <c r="J115" s="128"/>
      <c r="K115" s="127"/>
      <c r="L115" s="128">
        <v>14.94</v>
      </c>
      <c r="M115" s="127"/>
      <c r="N115" s="129">
        <v>503</v>
      </c>
      <c r="V115" s="118"/>
      <c r="W115" s="119"/>
      <c r="X115" s="119"/>
      <c r="Z115" s="92" t="s">
        <v>322</v>
      </c>
      <c r="AB115" s="119"/>
      <c r="AD115" s="119"/>
      <c r="AF115" s="119"/>
    </row>
    <row r="116" spans="1:32" s="89" customFormat="1" ht="12" x14ac:dyDescent="0.2">
      <c r="A116" s="133"/>
      <c r="B116" s="134"/>
      <c r="C116" s="229" t="s">
        <v>257</v>
      </c>
      <c r="D116" s="229"/>
      <c r="E116" s="229"/>
      <c r="F116" s="122"/>
      <c r="G116" s="122"/>
      <c r="H116" s="122"/>
      <c r="I116" s="122"/>
      <c r="J116" s="123"/>
      <c r="K116" s="122"/>
      <c r="L116" s="123">
        <v>87.15</v>
      </c>
      <c r="M116" s="130"/>
      <c r="N116" s="124">
        <v>2932</v>
      </c>
      <c r="V116" s="118"/>
      <c r="W116" s="119"/>
      <c r="X116" s="119"/>
      <c r="AB116" s="119" t="s">
        <v>257</v>
      </c>
      <c r="AD116" s="119"/>
      <c r="AF116" s="119"/>
    </row>
    <row r="117" spans="1:32" s="89" customFormat="1" ht="1.5" customHeight="1" x14ac:dyDescent="0.2">
      <c r="A117" s="137"/>
      <c r="B117" s="134"/>
      <c r="C117" s="134"/>
      <c r="D117" s="134"/>
      <c r="E117" s="134"/>
      <c r="F117" s="137"/>
      <c r="G117" s="137"/>
      <c r="H117" s="137"/>
      <c r="I117" s="137"/>
      <c r="J117" s="138"/>
      <c r="K117" s="137"/>
      <c r="L117" s="138"/>
      <c r="M117" s="127"/>
      <c r="N117" s="138"/>
      <c r="V117" s="118"/>
      <c r="W117" s="119"/>
      <c r="X117" s="119"/>
      <c r="AB117" s="119"/>
      <c r="AD117" s="119"/>
      <c r="AF117" s="119"/>
    </row>
    <row r="118" spans="1:32" s="89" customFormat="1" ht="12" x14ac:dyDescent="0.2">
      <c r="A118" s="139"/>
      <c r="B118" s="140"/>
      <c r="C118" s="229" t="s">
        <v>324</v>
      </c>
      <c r="D118" s="229"/>
      <c r="E118" s="229"/>
      <c r="F118" s="229"/>
      <c r="G118" s="229"/>
      <c r="H118" s="229"/>
      <c r="I118" s="229"/>
      <c r="J118" s="229"/>
      <c r="K118" s="229"/>
      <c r="L118" s="141"/>
      <c r="M118" s="142"/>
      <c r="N118" s="143"/>
      <c r="V118" s="118"/>
      <c r="W118" s="119"/>
      <c r="X118" s="119"/>
      <c r="AB118" s="119"/>
      <c r="AD118" s="119" t="s">
        <v>324</v>
      </c>
      <c r="AF118" s="119"/>
    </row>
    <row r="119" spans="1:32" s="89" customFormat="1" ht="12" x14ac:dyDescent="0.2">
      <c r="A119" s="144"/>
      <c r="B119" s="126"/>
      <c r="C119" s="230" t="s">
        <v>275</v>
      </c>
      <c r="D119" s="230"/>
      <c r="E119" s="230"/>
      <c r="F119" s="230"/>
      <c r="G119" s="230"/>
      <c r="H119" s="230"/>
      <c r="I119" s="230"/>
      <c r="J119" s="230"/>
      <c r="K119" s="230"/>
      <c r="L119" s="145">
        <v>41.5</v>
      </c>
      <c r="M119" s="146"/>
      <c r="N119" s="147"/>
      <c r="V119" s="118"/>
      <c r="W119" s="119"/>
      <c r="X119" s="119"/>
      <c r="AB119" s="119"/>
      <c r="AD119" s="119"/>
      <c r="AE119" s="92" t="s">
        <v>275</v>
      </c>
      <c r="AF119" s="119"/>
    </row>
    <row r="120" spans="1:32" s="89" customFormat="1" ht="12" x14ac:dyDescent="0.2">
      <c r="A120" s="144"/>
      <c r="B120" s="126"/>
      <c r="C120" s="230" t="s">
        <v>276</v>
      </c>
      <c r="D120" s="230"/>
      <c r="E120" s="230"/>
      <c r="F120" s="230"/>
      <c r="G120" s="230"/>
      <c r="H120" s="230"/>
      <c r="I120" s="230"/>
      <c r="J120" s="230"/>
      <c r="K120" s="230"/>
      <c r="L120" s="145"/>
      <c r="M120" s="146"/>
      <c r="N120" s="147"/>
      <c r="V120" s="118"/>
      <c r="W120" s="119"/>
      <c r="X120" s="119"/>
      <c r="AB120" s="119"/>
      <c r="AD120" s="119"/>
      <c r="AE120" s="92" t="s">
        <v>276</v>
      </c>
      <c r="AF120" s="119"/>
    </row>
    <row r="121" spans="1:32" s="89" customFormat="1" ht="12" x14ac:dyDescent="0.2">
      <c r="A121" s="144"/>
      <c r="B121" s="126"/>
      <c r="C121" s="230" t="s">
        <v>277</v>
      </c>
      <c r="D121" s="230"/>
      <c r="E121" s="230"/>
      <c r="F121" s="230"/>
      <c r="G121" s="230"/>
      <c r="H121" s="230"/>
      <c r="I121" s="230"/>
      <c r="J121" s="230"/>
      <c r="K121" s="230"/>
      <c r="L121" s="145">
        <v>41.5</v>
      </c>
      <c r="M121" s="146"/>
      <c r="N121" s="147"/>
      <c r="V121" s="118"/>
      <c r="W121" s="119"/>
      <c r="X121" s="119"/>
      <c r="AB121" s="119"/>
      <c r="AD121" s="119"/>
      <c r="AE121" s="92" t="s">
        <v>277</v>
      </c>
      <c r="AF121" s="119"/>
    </row>
    <row r="122" spans="1:32" s="89" customFormat="1" ht="12" x14ac:dyDescent="0.2">
      <c r="A122" s="144"/>
      <c r="B122" s="126"/>
      <c r="C122" s="230" t="s">
        <v>325</v>
      </c>
      <c r="D122" s="230"/>
      <c r="E122" s="230"/>
      <c r="F122" s="230"/>
      <c r="G122" s="230"/>
      <c r="H122" s="230"/>
      <c r="I122" s="230"/>
      <c r="J122" s="230"/>
      <c r="K122" s="230"/>
      <c r="L122" s="145">
        <v>87.15</v>
      </c>
      <c r="M122" s="146"/>
      <c r="N122" s="147"/>
      <c r="V122" s="118"/>
      <c r="W122" s="119"/>
      <c r="X122" s="119"/>
      <c r="AB122" s="119"/>
      <c r="AD122" s="119"/>
      <c r="AE122" s="92" t="s">
        <v>325</v>
      </c>
      <c r="AF122" s="119"/>
    </row>
    <row r="123" spans="1:32" s="89" customFormat="1" ht="12" x14ac:dyDescent="0.2">
      <c r="A123" s="144"/>
      <c r="B123" s="126"/>
      <c r="C123" s="230" t="s">
        <v>326</v>
      </c>
      <c r="D123" s="230"/>
      <c r="E123" s="230"/>
      <c r="F123" s="230"/>
      <c r="G123" s="230"/>
      <c r="H123" s="230"/>
      <c r="I123" s="230"/>
      <c r="J123" s="230"/>
      <c r="K123" s="230"/>
      <c r="L123" s="145">
        <v>87.15</v>
      </c>
      <c r="M123" s="146"/>
      <c r="N123" s="147"/>
      <c r="V123" s="118"/>
      <c r="W123" s="119"/>
      <c r="X123" s="119"/>
      <c r="AB123" s="119"/>
      <c r="AD123" s="119"/>
      <c r="AE123" s="92" t="s">
        <v>326</v>
      </c>
      <c r="AF123" s="119"/>
    </row>
    <row r="124" spans="1:32" s="89" customFormat="1" ht="12" x14ac:dyDescent="0.2">
      <c r="A124" s="144"/>
      <c r="B124" s="126"/>
      <c r="C124" s="230" t="s">
        <v>327</v>
      </c>
      <c r="D124" s="230"/>
      <c r="E124" s="230"/>
      <c r="F124" s="230"/>
      <c r="G124" s="230"/>
      <c r="H124" s="230"/>
      <c r="I124" s="230"/>
      <c r="J124" s="230"/>
      <c r="K124" s="230"/>
      <c r="L124" s="145"/>
      <c r="M124" s="146"/>
      <c r="N124" s="147"/>
      <c r="V124" s="118"/>
      <c r="W124" s="119"/>
      <c r="X124" s="119"/>
      <c r="AB124" s="119"/>
      <c r="AD124" s="119"/>
      <c r="AE124" s="92" t="s">
        <v>327</v>
      </c>
      <c r="AF124" s="119"/>
    </row>
    <row r="125" spans="1:32" s="89" customFormat="1" ht="12" x14ac:dyDescent="0.2">
      <c r="A125" s="144"/>
      <c r="B125" s="126"/>
      <c r="C125" s="230" t="s">
        <v>328</v>
      </c>
      <c r="D125" s="230"/>
      <c r="E125" s="230"/>
      <c r="F125" s="230"/>
      <c r="G125" s="230"/>
      <c r="H125" s="230"/>
      <c r="I125" s="230"/>
      <c r="J125" s="230"/>
      <c r="K125" s="230"/>
      <c r="L125" s="145">
        <v>41.5</v>
      </c>
      <c r="M125" s="146"/>
      <c r="N125" s="147"/>
      <c r="V125" s="118"/>
      <c r="W125" s="119"/>
      <c r="X125" s="119"/>
      <c r="AB125" s="119"/>
      <c r="AD125" s="119"/>
      <c r="AE125" s="92" t="s">
        <v>328</v>
      </c>
      <c r="AF125" s="119"/>
    </row>
    <row r="126" spans="1:32" s="89" customFormat="1" ht="12" x14ac:dyDescent="0.2">
      <c r="A126" s="144"/>
      <c r="B126" s="126"/>
      <c r="C126" s="230" t="s">
        <v>329</v>
      </c>
      <c r="D126" s="230"/>
      <c r="E126" s="230"/>
      <c r="F126" s="230"/>
      <c r="G126" s="230"/>
      <c r="H126" s="230"/>
      <c r="I126" s="230"/>
      <c r="J126" s="230"/>
      <c r="K126" s="230"/>
      <c r="L126" s="145">
        <v>30.71</v>
      </c>
      <c r="M126" s="146"/>
      <c r="N126" s="147"/>
      <c r="V126" s="118"/>
      <c r="W126" s="119"/>
      <c r="X126" s="119"/>
      <c r="AB126" s="119"/>
      <c r="AD126" s="119"/>
      <c r="AE126" s="92" t="s">
        <v>329</v>
      </c>
      <c r="AF126" s="119"/>
    </row>
    <row r="127" spans="1:32" s="89" customFormat="1" ht="12" x14ac:dyDescent="0.2">
      <c r="A127" s="144"/>
      <c r="B127" s="126"/>
      <c r="C127" s="230" t="s">
        <v>330</v>
      </c>
      <c r="D127" s="230"/>
      <c r="E127" s="230"/>
      <c r="F127" s="230"/>
      <c r="G127" s="230"/>
      <c r="H127" s="230"/>
      <c r="I127" s="230"/>
      <c r="J127" s="230"/>
      <c r="K127" s="230"/>
      <c r="L127" s="145">
        <v>14.94</v>
      </c>
      <c r="M127" s="146"/>
      <c r="N127" s="147"/>
      <c r="V127" s="118"/>
      <c r="W127" s="119"/>
      <c r="X127" s="119"/>
      <c r="AB127" s="119"/>
      <c r="AD127" s="119"/>
      <c r="AE127" s="92" t="s">
        <v>330</v>
      </c>
      <c r="AF127" s="119"/>
    </row>
    <row r="128" spans="1:32" s="89" customFormat="1" ht="12" x14ac:dyDescent="0.2">
      <c r="A128" s="144"/>
      <c r="B128" s="126"/>
      <c r="C128" s="230" t="s">
        <v>288</v>
      </c>
      <c r="D128" s="230"/>
      <c r="E128" s="230"/>
      <c r="F128" s="230"/>
      <c r="G128" s="230"/>
      <c r="H128" s="230"/>
      <c r="I128" s="230"/>
      <c r="J128" s="230"/>
      <c r="K128" s="230"/>
      <c r="L128" s="145">
        <v>41.5</v>
      </c>
      <c r="M128" s="146"/>
      <c r="N128" s="147"/>
      <c r="V128" s="118"/>
      <c r="W128" s="119"/>
      <c r="X128" s="119"/>
      <c r="AB128" s="119"/>
      <c r="AD128" s="119"/>
      <c r="AE128" s="92" t="s">
        <v>288</v>
      </c>
      <c r="AF128" s="119"/>
    </row>
    <row r="129" spans="1:33" s="89" customFormat="1" ht="12" x14ac:dyDescent="0.2">
      <c r="A129" s="144"/>
      <c r="B129" s="126"/>
      <c r="C129" s="230" t="s">
        <v>289</v>
      </c>
      <c r="D129" s="230"/>
      <c r="E129" s="230"/>
      <c r="F129" s="230"/>
      <c r="G129" s="230"/>
      <c r="H129" s="230"/>
      <c r="I129" s="230"/>
      <c r="J129" s="230"/>
      <c r="K129" s="230"/>
      <c r="L129" s="145">
        <v>30.71</v>
      </c>
      <c r="M129" s="146"/>
      <c r="N129" s="147"/>
      <c r="V129" s="118"/>
      <c r="W129" s="119"/>
      <c r="X129" s="119"/>
      <c r="AB129" s="119"/>
      <c r="AD129" s="119"/>
      <c r="AE129" s="92" t="s">
        <v>289</v>
      </c>
      <c r="AF129" s="119"/>
    </row>
    <row r="130" spans="1:33" s="89" customFormat="1" ht="12" x14ac:dyDescent="0.2">
      <c r="A130" s="144"/>
      <c r="B130" s="126"/>
      <c r="C130" s="230" t="s">
        <v>290</v>
      </c>
      <c r="D130" s="230"/>
      <c r="E130" s="230"/>
      <c r="F130" s="230"/>
      <c r="G130" s="230"/>
      <c r="H130" s="230"/>
      <c r="I130" s="230"/>
      <c r="J130" s="230"/>
      <c r="K130" s="230"/>
      <c r="L130" s="145">
        <v>14.94</v>
      </c>
      <c r="M130" s="146"/>
      <c r="N130" s="147"/>
      <c r="V130" s="118"/>
      <c r="W130" s="119"/>
      <c r="X130" s="119"/>
      <c r="AB130" s="119"/>
      <c r="AD130" s="119"/>
      <c r="AE130" s="92" t="s">
        <v>290</v>
      </c>
      <c r="AF130" s="119"/>
    </row>
    <row r="131" spans="1:33" s="89" customFormat="1" ht="12" x14ac:dyDescent="0.2">
      <c r="A131" s="144"/>
      <c r="B131" s="138"/>
      <c r="C131" s="250" t="s">
        <v>331</v>
      </c>
      <c r="D131" s="250"/>
      <c r="E131" s="250"/>
      <c r="F131" s="250"/>
      <c r="G131" s="250"/>
      <c r="H131" s="250"/>
      <c r="I131" s="250"/>
      <c r="J131" s="250"/>
      <c r="K131" s="250"/>
      <c r="L131" s="148">
        <v>87.15</v>
      </c>
      <c r="M131" s="149"/>
      <c r="N131" s="150"/>
      <c r="V131" s="118"/>
      <c r="W131" s="119"/>
      <c r="X131" s="119"/>
      <c r="AB131" s="119"/>
      <c r="AD131" s="119"/>
      <c r="AF131" s="119" t="s">
        <v>331</v>
      </c>
    </row>
    <row r="132" spans="1:33" s="89" customFormat="1" ht="12" x14ac:dyDescent="0.2">
      <c r="A132" s="243" t="s">
        <v>332</v>
      </c>
      <c r="B132" s="244"/>
      <c r="C132" s="244"/>
      <c r="D132" s="244"/>
      <c r="E132" s="244"/>
      <c r="F132" s="244"/>
      <c r="G132" s="244"/>
      <c r="H132" s="244"/>
      <c r="I132" s="244"/>
      <c r="J132" s="244"/>
      <c r="K132" s="244"/>
      <c r="L132" s="244"/>
      <c r="M132" s="244"/>
      <c r="N132" s="245"/>
      <c r="V132" s="118" t="s">
        <v>332</v>
      </c>
      <c r="W132" s="119"/>
      <c r="X132" s="119"/>
      <c r="AB132" s="119"/>
      <c r="AD132" s="119"/>
      <c r="AF132" s="119"/>
    </row>
    <row r="133" spans="1:33" s="89" customFormat="1" ht="33.75" x14ac:dyDescent="0.2">
      <c r="A133" s="120" t="s">
        <v>333</v>
      </c>
      <c r="B133" s="121" t="s">
        <v>334</v>
      </c>
      <c r="C133" s="229" t="s">
        <v>335</v>
      </c>
      <c r="D133" s="229"/>
      <c r="E133" s="229"/>
      <c r="F133" s="122" t="s">
        <v>230</v>
      </c>
      <c r="G133" s="122"/>
      <c r="H133" s="122"/>
      <c r="I133" s="122" t="s">
        <v>231</v>
      </c>
      <c r="J133" s="123">
        <v>1.06</v>
      </c>
      <c r="K133" s="122"/>
      <c r="L133" s="123">
        <v>5.3</v>
      </c>
      <c r="M133" s="122" t="s">
        <v>336</v>
      </c>
      <c r="N133" s="124">
        <v>43</v>
      </c>
      <c r="V133" s="118"/>
      <c r="W133" s="119"/>
      <c r="X133" s="119" t="s">
        <v>335</v>
      </c>
      <c r="AB133" s="119"/>
      <c r="AD133" s="119"/>
      <c r="AF133" s="119"/>
    </row>
    <row r="134" spans="1:33" s="89" customFormat="1" ht="12" x14ac:dyDescent="0.2">
      <c r="A134" s="133"/>
      <c r="B134" s="134"/>
      <c r="C134" s="97" t="s">
        <v>337</v>
      </c>
      <c r="D134" s="151"/>
      <c r="E134" s="151"/>
      <c r="F134" s="137"/>
      <c r="G134" s="137"/>
      <c r="H134" s="137"/>
      <c r="I134" s="137"/>
      <c r="J134" s="152"/>
      <c r="K134" s="137"/>
      <c r="L134" s="152"/>
      <c r="M134" s="153"/>
      <c r="N134" s="154"/>
      <c r="V134" s="118"/>
      <c r="W134" s="119"/>
      <c r="X134" s="119"/>
      <c r="AB134" s="119"/>
      <c r="AD134" s="119"/>
      <c r="AF134" s="119"/>
    </row>
    <row r="135" spans="1:33" s="89" customFormat="1" ht="12" x14ac:dyDescent="0.2">
      <c r="A135" s="135"/>
      <c r="B135" s="136"/>
      <c r="C135" s="230" t="s">
        <v>338</v>
      </c>
      <c r="D135" s="230"/>
      <c r="E135" s="230"/>
      <c r="F135" s="230"/>
      <c r="G135" s="230"/>
      <c r="H135" s="230"/>
      <c r="I135" s="230"/>
      <c r="J135" s="230"/>
      <c r="K135" s="230"/>
      <c r="L135" s="230"/>
      <c r="M135" s="230"/>
      <c r="N135" s="249"/>
      <c r="V135" s="118"/>
      <c r="W135" s="119"/>
      <c r="X135" s="119"/>
      <c r="AB135" s="119"/>
      <c r="AD135" s="119"/>
      <c r="AF135" s="119"/>
      <c r="AG135" s="92" t="s">
        <v>338</v>
      </c>
    </row>
    <row r="136" spans="1:33" s="89" customFormat="1" ht="12" x14ac:dyDescent="0.2">
      <c r="A136" s="120" t="s">
        <v>339</v>
      </c>
      <c r="B136" s="121" t="s">
        <v>334</v>
      </c>
      <c r="C136" s="229" t="s">
        <v>340</v>
      </c>
      <c r="D136" s="229"/>
      <c r="E136" s="229"/>
      <c r="F136" s="122" t="s">
        <v>341</v>
      </c>
      <c r="G136" s="122"/>
      <c r="H136" s="122"/>
      <c r="I136" s="122" t="s">
        <v>342</v>
      </c>
      <c r="J136" s="123">
        <v>0.25</v>
      </c>
      <c r="K136" s="122"/>
      <c r="L136" s="123">
        <v>0.63</v>
      </c>
      <c r="M136" s="122" t="s">
        <v>336</v>
      </c>
      <c r="N136" s="124">
        <v>5</v>
      </c>
      <c r="V136" s="118"/>
      <c r="W136" s="119"/>
      <c r="X136" s="119" t="s">
        <v>340</v>
      </c>
      <c r="AB136" s="119"/>
      <c r="AD136" s="119"/>
      <c r="AF136" s="119"/>
    </row>
    <row r="137" spans="1:33" s="89" customFormat="1" ht="12" x14ac:dyDescent="0.2">
      <c r="A137" s="133"/>
      <c r="B137" s="134"/>
      <c r="C137" s="97" t="s">
        <v>337</v>
      </c>
      <c r="D137" s="151"/>
      <c r="E137" s="151"/>
      <c r="F137" s="137"/>
      <c r="G137" s="137"/>
      <c r="H137" s="137"/>
      <c r="I137" s="137"/>
      <c r="J137" s="152"/>
      <c r="K137" s="137"/>
      <c r="L137" s="152"/>
      <c r="M137" s="153"/>
      <c r="N137" s="154"/>
      <c r="V137" s="118"/>
      <c r="W137" s="119"/>
      <c r="X137" s="119"/>
      <c r="AB137" s="119"/>
      <c r="AD137" s="119"/>
      <c r="AF137" s="119"/>
    </row>
    <row r="138" spans="1:33" s="89" customFormat="1" ht="12" x14ac:dyDescent="0.2">
      <c r="A138" s="135"/>
      <c r="B138" s="136"/>
      <c r="C138" s="230" t="s">
        <v>343</v>
      </c>
      <c r="D138" s="230"/>
      <c r="E138" s="230"/>
      <c r="F138" s="230"/>
      <c r="G138" s="230"/>
      <c r="H138" s="230"/>
      <c r="I138" s="230"/>
      <c r="J138" s="230"/>
      <c r="K138" s="230"/>
      <c r="L138" s="230"/>
      <c r="M138" s="230"/>
      <c r="N138" s="249"/>
      <c r="V138" s="118"/>
      <c r="W138" s="119"/>
      <c r="X138" s="119"/>
      <c r="AB138" s="119"/>
      <c r="AC138" s="92" t="s">
        <v>343</v>
      </c>
      <c r="AD138" s="119"/>
      <c r="AF138" s="119"/>
    </row>
    <row r="139" spans="1:33" s="89" customFormat="1" ht="12" x14ac:dyDescent="0.2">
      <c r="A139" s="135"/>
      <c r="B139" s="136"/>
      <c r="C139" s="230" t="s">
        <v>344</v>
      </c>
      <c r="D139" s="230"/>
      <c r="E139" s="230"/>
      <c r="F139" s="230"/>
      <c r="G139" s="230"/>
      <c r="H139" s="230"/>
      <c r="I139" s="230"/>
      <c r="J139" s="230"/>
      <c r="K139" s="230"/>
      <c r="L139" s="230"/>
      <c r="M139" s="230"/>
      <c r="N139" s="249"/>
      <c r="V139" s="118"/>
      <c r="W139" s="119"/>
      <c r="X139" s="119"/>
      <c r="AB139" s="119"/>
      <c r="AD139" s="119"/>
      <c r="AF139" s="119"/>
      <c r="AG139" s="92" t="s">
        <v>344</v>
      </c>
    </row>
    <row r="140" spans="1:33" s="89" customFormat="1" ht="1.5" customHeight="1" x14ac:dyDescent="0.2">
      <c r="A140" s="137"/>
      <c r="B140" s="134"/>
      <c r="C140" s="134"/>
      <c r="D140" s="134"/>
      <c r="E140" s="134"/>
      <c r="F140" s="137"/>
      <c r="G140" s="137"/>
      <c r="H140" s="137"/>
      <c r="I140" s="137"/>
      <c r="J140" s="138"/>
      <c r="K140" s="137"/>
      <c r="L140" s="138"/>
      <c r="M140" s="127"/>
      <c r="N140" s="138"/>
      <c r="V140" s="118"/>
      <c r="W140" s="119"/>
      <c r="X140" s="119"/>
      <c r="AB140" s="119"/>
      <c r="AD140" s="119"/>
      <c r="AF140" s="119"/>
    </row>
    <row r="141" spans="1:33" s="89" customFormat="1" ht="12" x14ac:dyDescent="0.2">
      <c r="A141" s="139"/>
      <c r="B141" s="140"/>
      <c r="C141" s="229" t="s">
        <v>345</v>
      </c>
      <c r="D141" s="229"/>
      <c r="E141" s="229"/>
      <c r="F141" s="229"/>
      <c r="G141" s="229"/>
      <c r="H141" s="229"/>
      <c r="I141" s="229"/>
      <c r="J141" s="229"/>
      <c r="K141" s="229"/>
      <c r="L141" s="141"/>
      <c r="M141" s="142"/>
      <c r="N141" s="143"/>
      <c r="V141" s="118"/>
      <c r="W141" s="119"/>
      <c r="X141" s="119"/>
      <c r="AB141" s="119"/>
      <c r="AD141" s="119" t="s">
        <v>345</v>
      </c>
      <c r="AF141" s="119"/>
    </row>
    <row r="142" spans="1:33" s="89" customFormat="1" ht="12" x14ac:dyDescent="0.2">
      <c r="A142" s="144"/>
      <c r="B142" s="126"/>
      <c r="C142" s="230" t="s">
        <v>275</v>
      </c>
      <c r="D142" s="230"/>
      <c r="E142" s="230"/>
      <c r="F142" s="230"/>
      <c r="G142" s="230"/>
      <c r="H142" s="230"/>
      <c r="I142" s="230"/>
      <c r="J142" s="230"/>
      <c r="K142" s="230"/>
      <c r="L142" s="145">
        <v>5.93</v>
      </c>
      <c r="M142" s="146"/>
      <c r="N142" s="147"/>
      <c r="V142" s="118"/>
      <c r="W142" s="119"/>
      <c r="X142" s="119"/>
      <c r="AB142" s="119"/>
      <c r="AD142" s="119"/>
      <c r="AE142" s="92" t="s">
        <v>275</v>
      </c>
      <c r="AF142" s="119"/>
    </row>
    <row r="143" spans="1:33" s="89" customFormat="1" ht="12" x14ac:dyDescent="0.2">
      <c r="A143" s="144"/>
      <c r="B143" s="126"/>
      <c r="C143" s="230" t="s">
        <v>276</v>
      </c>
      <c r="D143" s="230"/>
      <c r="E143" s="230"/>
      <c r="F143" s="230"/>
      <c r="G143" s="230"/>
      <c r="H143" s="230"/>
      <c r="I143" s="230"/>
      <c r="J143" s="230"/>
      <c r="K143" s="230"/>
      <c r="L143" s="145"/>
      <c r="M143" s="146"/>
      <c r="N143" s="147"/>
      <c r="V143" s="118"/>
      <c r="W143" s="119"/>
      <c r="X143" s="119"/>
      <c r="AB143" s="119"/>
      <c r="AD143" s="119"/>
      <c r="AE143" s="92" t="s">
        <v>276</v>
      </c>
      <c r="AF143" s="119"/>
    </row>
    <row r="144" spans="1:33" s="89" customFormat="1" ht="12" x14ac:dyDescent="0.2">
      <c r="A144" s="144"/>
      <c r="B144" s="126"/>
      <c r="C144" s="230" t="s">
        <v>280</v>
      </c>
      <c r="D144" s="230"/>
      <c r="E144" s="230"/>
      <c r="F144" s="230"/>
      <c r="G144" s="230"/>
      <c r="H144" s="230"/>
      <c r="I144" s="230"/>
      <c r="J144" s="230"/>
      <c r="K144" s="230"/>
      <c r="L144" s="145">
        <v>5.93</v>
      </c>
      <c r="M144" s="146"/>
      <c r="N144" s="147"/>
      <c r="V144" s="118"/>
      <c r="W144" s="119"/>
      <c r="X144" s="119"/>
      <c r="AB144" s="119"/>
      <c r="AD144" s="119"/>
      <c r="AE144" s="92" t="s">
        <v>280</v>
      </c>
      <c r="AF144" s="119"/>
    </row>
    <row r="145" spans="1:35" s="89" customFormat="1" ht="12" x14ac:dyDescent="0.2">
      <c r="A145" s="144"/>
      <c r="B145" s="126"/>
      <c r="C145" s="230" t="s">
        <v>346</v>
      </c>
      <c r="D145" s="230"/>
      <c r="E145" s="230"/>
      <c r="F145" s="230"/>
      <c r="G145" s="230"/>
      <c r="H145" s="230"/>
      <c r="I145" s="230"/>
      <c r="J145" s="230"/>
      <c r="K145" s="230"/>
      <c r="L145" s="145">
        <v>5.93</v>
      </c>
      <c r="M145" s="146"/>
      <c r="N145" s="147"/>
      <c r="V145" s="118"/>
      <c r="W145" s="119"/>
      <c r="X145" s="119"/>
      <c r="AB145" s="119"/>
      <c r="AD145" s="119"/>
      <c r="AE145" s="92" t="s">
        <v>346</v>
      </c>
      <c r="AF145" s="119"/>
    </row>
    <row r="146" spans="1:35" s="89" customFormat="1" ht="12" x14ac:dyDescent="0.2">
      <c r="A146" s="144"/>
      <c r="B146" s="126"/>
      <c r="C146" s="230" t="s">
        <v>276</v>
      </c>
      <c r="D146" s="230"/>
      <c r="E146" s="230"/>
      <c r="F146" s="230"/>
      <c r="G146" s="230"/>
      <c r="H146" s="230"/>
      <c r="I146" s="230"/>
      <c r="J146" s="230"/>
      <c r="K146" s="230"/>
      <c r="L146" s="145"/>
      <c r="M146" s="146"/>
      <c r="N146" s="147"/>
      <c r="V146" s="118"/>
      <c r="W146" s="119"/>
      <c r="X146" s="119"/>
      <c r="AB146" s="119"/>
      <c r="AD146" s="119"/>
      <c r="AE146" s="92" t="s">
        <v>276</v>
      </c>
      <c r="AF146" s="119"/>
    </row>
    <row r="147" spans="1:35" s="89" customFormat="1" ht="12" x14ac:dyDescent="0.2">
      <c r="A147" s="144"/>
      <c r="B147" s="126"/>
      <c r="C147" s="230" t="s">
        <v>285</v>
      </c>
      <c r="D147" s="230"/>
      <c r="E147" s="230"/>
      <c r="F147" s="230"/>
      <c r="G147" s="230"/>
      <c r="H147" s="230"/>
      <c r="I147" s="230"/>
      <c r="J147" s="230"/>
      <c r="K147" s="230"/>
      <c r="L147" s="145">
        <v>5.93</v>
      </c>
      <c r="M147" s="146"/>
      <c r="N147" s="147"/>
      <c r="V147" s="118"/>
      <c r="W147" s="119"/>
      <c r="X147" s="119"/>
      <c r="AB147" s="119"/>
      <c r="AD147" s="119"/>
      <c r="AE147" s="92" t="s">
        <v>285</v>
      </c>
      <c r="AF147" s="119"/>
    </row>
    <row r="148" spans="1:35" s="89" customFormat="1" ht="12" x14ac:dyDescent="0.2">
      <c r="A148" s="144"/>
      <c r="B148" s="138"/>
      <c r="C148" s="250" t="s">
        <v>347</v>
      </c>
      <c r="D148" s="250"/>
      <c r="E148" s="250"/>
      <c r="F148" s="250"/>
      <c r="G148" s="250"/>
      <c r="H148" s="250"/>
      <c r="I148" s="250"/>
      <c r="J148" s="250"/>
      <c r="K148" s="250"/>
      <c r="L148" s="148">
        <v>5.93</v>
      </c>
      <c r="M148" s="149"/>
      <c r="N148" s="150"/>
      <c r="V148" s="118"/>
      <c r="W148" s="119"/>
      <c r="X148" s="119"/>
      <c r="AB148" s="119"/>
      <c r="AD148" s="119"/>
      <c r="AF148" s="119" t="s">
        <v>347</v>
      </c>
    </row>
    <row r="149" spans="1:35" s="89" customFormat="1" ht="2.25" customHeight="1" x14ac:dyDescent="0.2">
      <c r="B149" s="95"/>
      <c r="C149" s="95"/>
      <c r="D149" s="95"/>
      <c r="E149" s="95"/>
      <c r="F149" s="95"/>
      <c r="G149" s="95"/>
      <c r="H149" s="95"/>
      <c r="I149" s="95"/>
      <c r="J149" s="95"/>
      <c r="K149" s="95"/>
      <c r="L149" s="155"/>
      <c r="M149" s="156"/>
      <c r="N149" s="157"/>
    </row>
    <row r="150" spans="1:35" s="89" customFormat="1" x14ac:dyDescent="0.2">
      <c r="A150" s="139"/>
      <c r="B150" s="140"/>
      <c r="C150" s="229" t="s">
        <v>72</v>
      </c>
      <c r="D150" s="229"/>
      <c r="E150" s="229"/>
      <c r="F150" s="229"/>
      <c r="G150" s="229"/>
      <c r="H150" s="229"/>
      <c r="I150" s="229"/>
      <c r="J150" s="229"/>
      <c r="K150" s="229"/>
      <c r="L150" s="141"/>
      <c r="M150" s="158"/>
      <c r="N150" s="143"/>
      <c r="AH150" s="119" t="s">
        <v>72</v>
      </c>
    </row>
    <row r="151" spans="1:35" s="89" customFormat="1" x14ac:dyDescent="0.2">
      <c r="A151" s="144"/>
      <c r="B151" s="126"/>
      <c r="C151" s="230" t="s">
        <v>275</v>
      </c>
      <c r="D151" s="230"/>
      <c r="E151" s="230"/>
      <c r="F151" s="230"/>
      <c r="G151" s="230"/>
      <c r="H151" s="230"/>
      <c r="I151" s="230"/>
      <c r="J151" s="230"/>
      <c r="K151" s="230"/>
      <c r="L151" s="145">
        <v>361.58</v>
      </c>
      <c r="M151" s="159"/>
      <c r="N151" s="147">
        <v>7995</v>
      </c>
      <c r="AH151" s="119"/>
      <c r="AI151" s="92" t="s">
        <v>275</v>
      </c>
    </row>
    <row r="152" spans="1:35" s="89" customFormat="1" x14ac:dyDescent="0.2">
      <c r="A152" s="144"/>
      <c r="B152" s="126"/>
      <c r="C152" s="230" t="s">
        <v>276</v>
      </c>
      <c r="D152" s="230"/>
      <c r="E152" s="230"/>
      <c r="F152" s="230"/>
      <c r="G152" s="230"/>
      <c r="H152" s="230"/>
      <c r="I152" s="230"/>
      <c r="J152" s="230"/>
      <c r="K152" s="230"/>
      <c r="L152" s="145"/>
      <c r="M152" s="159"/>
      <c r="N152" s="147"/>
      <c r="AH152" s="119"/>
      <c r="AI152" s="92" t="s">
        <v>276</v>
      </c>
    </row>
    <row r="153" spans="1:35" s="89" customFormat="1" x14ac:dyDescent="0.2">
      <c r="A153" s="144"/>
      <c r="B153" s="126"/>
      <c r="C153" s="230" t="s">
        <v>277</v>
      </c>
      <c r="D153" s="230"/>
      <c r="E153" s="230"/>
      <c r="F153" s="230"/>
      <c r="G153" s="230"/>
      <c r="H153" s="230"/>
      <c r="I153" s="230"/>
      <c r="J153" s="230"/>
      <c r="K153" s="230"/>
      <c r="L153" s="145">
        <v>161.21</v>
      </c>
      <c r="M153" s="159"/>
      <c r="N153" s="147">
        <v>5424</v>
      </c>
      <c r="AH153" s="119"/>
      <c r="AI153" s="92" t="s">
        <v>277</v>
      </c>
    </row>
    <row r="154" spans="1:35" s="89" customFormat="1" x14ac:dyDescent="0.2">
      <c r="A154" s="144"/>
      <c r="B154" s="126"/>
      <c r="C154" s="230" t="s">
        <v>278</v>
      </c>
      <c r="D154" s="230"/>
      <c r="E154" s="230"/>
      <c r="F154" s="230"/>
      <c r="G154" s="230"/>
      <c r="H154" s="230"/>
      <c r="I154" s="230"/>
      <c r="J154" s="230"/>
      <c r="K154" s="230"/>
      <c r="L154" s="145">
        <v>50.93</v>
      </c>
      <c r="M154" s="159"/>
      <c r="N154" s="147">
        <v>598</v>
      </c>
      <c r="AH154" s="119"/>
      <c r="AI154" s="92" t="s">
        <v>278</v>
      </c>
    </row>
    <row r="155" spans="1:35" s="89" customFormat="1" x14ac:dyDescent="0.2">
      <c r="A155" s="144"/>
      <c r="B155" s="126"/>
      <c r="C155" s="230" t="s">
        <v>279</v>
      </c>
      <c r="D155" s="230"/>
      <c r="E155" s="230"/>
      <c r="F155" s="230"/>
      <c r="G155" s="230"/>
      <c r="H155" s="230"/>
      <c r="I155" s="230"/>
      <c r="J155" s="230"/>
      <c r="K155" s="230"/>
      <c r="L155" s="145">
        <v>6.23</v>
      </c>
      <c r="M155" s="159"/>
      <c r="N155" s="147">
        <v>210</v>
      </c>
      <c r="AH155" s="119"/>
      <c r="AI155" s="92" t="s">
        <v>279</v>
      </c>
    </row>
    <row r="156" spans="1:35" s="89" customFormat="1" x14ac:dyDescent="0.2">
      <c r="A156" s="144"/>
      <c r="B156" s="126"/>
      <c r="C156" s="230" t="s">
        <v>280</v>
      </c>
      <c r="D156" s="230"/>
      <c r="E156" s="230"/>
      <c r="F156" s="230"/>
      <c r="G156" s="230"/>
      <c r="H156" s="230"/>
      <c r="I156" s="230"/>
      <c r="J156" s="230"/>
      <c r="K156" s="230"/>
      <c r="L156" s="145">
        <v>149.44</v>
      </c>
      <c r="M156" s="159"/>
      <c r="N156" s="147">
        <v>1973</v>
      </c>
      <c r="AH156" s="119"/>
      <c r="AI156" s="92" t="s">
        <v>280</v>
      </c>
    </row>
    <row r="157" spans="1:35" s="89" customFormat="1" x14ac:dyDescent="0.2">
      <c r="A157" s="144"/>
      <c r="B157" s="126"/>
      <c r="C157" s="230" t="s">
        <v>346</v>
      </c>
      <c r="D157" s="230"/>
      <c r="E157" s="230"/>
      <c r="F157" s="230"/>
      <c r="G157" s="230"/>
      <c r="H157" s="230"/>
      <c r="I157" s="230"/>
      <c r="J157" s="230"/>
      <c r="K157" s="230"/>
      <c r="L157" s="145">
        <v>5.93</v>
      </c>
      <c r="M157" s="159"/>
      <c r="N157" s="147">
        <v>48</v>
      </c>
      <c r="AH157" s="119"/>
      <c r="AI157" s="92" t="s">
        <v>346</v>
      </c>
    </row>
    <row r="158" spans="1:35" s="89" customFormat="1" x14ac:dyDescent="0.2">
      <c r="A158" s="144"/>
      <c r="B158" s="126"/>
      <c r="C158" s="230" t="s">
        <v>276</v>
      </c>
      <c r="D158" s="230"/>
      <c r="E158" s="230"/>
      <c r="F158" s="230"/>
      <c r="G158" s="230"/>
      <c r="H158" s="230"/>
      <c r="I158" s="230"/>
      <c r="J158" s="230"/>
      <c r="K158" s="230"/>
      <c r="L158" s="145"/>
      <c r="M158" s="159"/>
      <c r="N158" s="147"/>
      <c r="AH158" s="119"/>
      <c r="AI158" s="92" t="s">
        <v>276</v>
      </c>
    </row>
    <row r="159" spans="1:35" s="89" customFormat="1" x14ac:dyDescent="0.2">
      <c r="A159" s="144"/>
      <c r="B159" s="126"/>
      <c r="C159" s="230" t="s">
        <v>285</v>
      </c>
      <c r="D159" s="230"/>
      <c r="E159" s="230"/>
      <c r="F159" s="230"/>
      <c r="G159" s="230"/>
      <c r="H159" s="230"/>
      <c r="I159" s="230"/>
      <c r="J159" s="230"/>
      <c r="K159" s="230"/>
      <c r="L159" s="145">
        <v>5.93</v>
      </c>
      <c r="M159" s="159"/>
      <c r="N159" s="147">
        <v>48</v>
      </c>
      <c r="AH159" s="119"/>
      <c r="AI159" s="92" t="s">
        <v>285</v>
      </c>
    </row>
    <row r="160" spans="1:35" s="89" customFormat="1" x14ac:dyDescent="0.2">
      <c r="A160" s="144"/>
      <c r="B160" s="126"/>
      <c r="C160" s="230" t="s">
        <v>281</v>
      </c>
      <c r="D160" s="230"/>
      <c r="E160" s="230"/>
      <c r="F160" s="230"/>
      <c r="G160" s="230"/>
      <c r="H160" s="230"/>
      <c r="I160" s="230"/>
      <c r="J160" s="230"/>
      <c r="K160" s="230"/>
      <c r="L160" s="145">
        <v>498.5</v>
      </c>
      <c r="M160" s="159"/>
      <c r="N160" s="147">
        <v>12755</v>
      </c>
      <c r="AH160" s="119"/>
      <c r="AI160" s="92" t="s">
        <v>281</v>
      </c>
    </row>
    <row r="161" spans="1:35" s="89" customFormat="1" x14ac:dyDescent="0.2">
      <c r="A161" s="144"/>
      <c r="B161" s="126"/>
      <c r="C161" s="230" t="s">
        <v>276</v>
      </c>
      <c r="D161" s="230"/>
      <c r="E161" s="230"/>
      <c r="F161" s="230"/>
      <c r="G161" s="230"/>
      <c r="H161" s="230"/>
      <c r="I161" s="230"/>
      <c r="J161" s="230"/>
      <c r="K161" s="230"/>
      <c r="L161" s="145"/>
      <c r="M161" s="159"/>
      <c r="N161" s="147"/>
      <c r="AH161" s="119"/>
      <c r="AI161" s="92" t="s">
        <v>276</v>
      </c>
    </row>
    <row r="162" spans="1:35" s="89" customFormat="1" x14ac:dyDescent="0.2">
      <c r="A162" s="144"/>
      <c r="B162" s="126"/>
      <c r="C162" s="230" t="s">
        <v>282</v>
      </c>
      <c r="D162" s="230"/>
      <c r="E162" s="230"/>
      <c r="F162" s="230"/>
      <c r="G162" s="230"/>
      <c r="H162" s="230"/>
      <c r="I162" s="230"/>
      <c r="J162" s="230"/>
      <c r="K162" s="230"/>
      <c r="L162" s="145">
        <v>119.71</v>
      </c>
      <c r="M162" s="159"/>
      <c r="N162" s="147">
        <v>4028</v>
      </c>
      <c r="AH162" s="119"/>
      <c r="AI162" s="92" t="s">
        <v>282</v>
      </c>
    </row>
    <row r="163" spans="1:35" s="89" customFormat="1" x14ac:dyDescent="0.2">
      <c r="A163" s="144"/>
      <c r="B163" s="126"/>
      <c r="C163" s="230" t="s">
        <v>283</v>
      </c>
      <c r="D163" s="230"/>
      <c r="E163" s="230"/>
      <c r="F163" s="230"/>
      <c r="G163" s="230"/>
      <c r="H163" s="230"/>
      <c r="I163" s="230"/>
      <c r="J163" s="230"/>
      <c r="K163" s="230"/>
      <c r="L163" s="145">
        <v>50.93</v>
      </c>
      <c r="M163" s="159"/>
      <c r="N163" s="147">
        <v>598</v>
      </c>
      <c r="AH163" s="119"/>
      <c r="AI163" s="92" t="s">
        <v>283</v>
      </c>
    </row>
    <row r="164" spans="1:35" s="89" customFormat="1" x14ac:dyDescent="0.2">
      <c r="A164" s="144"/>
      <c r="B164" s="126"/>
      <c r="C164" s="230" t="s">
        <v>284</v>
      </c>
      <c r="D164" s="230"/>
      <c r="E164" s="230"/>
      <c r="F164" s="230"/>
      <c r="G164" s="230"/>
      <c r="H164" s="230"/>
      <c r="I164" s="230"/>
      <c r="J164" s="230"/>
      <c r="K164" s="230"/>
      <c r="L164" s="145">
        <v>6.23</v>
      </c>
      <c r="M164" s="159"/>
      <c r="N164" s="147">
        <v>210</v>
      </c>
      <c r="AH164" s="119"/>
      <c r="AI164" s="92" t="s">
        <v>284</v>
      </c>
    </row>
    <row r="165" spans="1:35" s="89" customFormat="1" x14ac:dyDescent="0.2">
      <c r="A165" s="144"/>
      <c r="B165" s="126"/>
      <c r="C165" s="230" t="s">
        <v>285</v>
      </c>
      <c r="D165" s="230"/>
      <c r="E165" s="230"/>
      <c r="F165" s="230"/>
      <c r="G165" s="230"/>
      <c r="H165" s="230"/>
      <c r="I165" s="230"/>
      <c r="J165" s="230"/>
      <c r="K165" s="230"/>
      <c r="L165" s="145">
        <v>143.51</v>
      </c>
      <c r="M165" s="159"/>
      <c r="N165" s="147">
        <v>1925</v>
      </c>
      <c r="AH165" s="119"/>
      <c r="AI165" s="92" t="s">
        <v>285</v>
      </c>
    </row>
    <row r="166" spans="1:35" s="89" customFormat="1" x14ac:dyDescent="0.2">
      <c r="A166" s="144"/>
      <c r="B166" s="126"/>
      <c r="C166" s="230" t="s">
        <v>286</v>
      </c>
      <c r="D166" s="230"/>
      <c r="E166" s="230"/>
      <c r="F166" s="230"/>
      <c r="G166" s="230"/>
      <c r="H166" s="230"/>
      <c r="I166" s="230"/>
      <c r="J166" s="230"/>
      <c r="K166" s="230"/>
      <c r="L166" s="145">
        <v>120.97</v>
      </c>
      <c r="M166" s="159"/>
      <c r="N166" s="147">
        <v>4071</v>
      </c>
      <c r="AH166" s="119"/>
      <c r="AI166" s="92" t="s">
        <v>286</v>
      </c>
    </row>
    <row r="167" spans="1:35" s="89" customFormat="1" x14ac:dyDescent="0.2">
      <c r="A167" s="144"/>
      <c r="B167" s="126"/>
      <c r="C167" s="230" t="s">
        <v>287</v>
      </c>
      <c r="D167" s="230"/>
      <c r="E167" s="230"/>
      <c r="F167" s="230"/>
      <c r="G167" s="230"/>
      <c r="H167" s="230"/>
      <c r="I167" s="230"/>
      <c r="J167" s="230"/>
      <c r="K167" s="230"/>
      <c r="L167" s="145">
        <v>63.38</v>
      </c>
      <c r="M167" s="159"/>
      <c r="N167" s="147">
        <v>2133</v>
      </c>
      <c r="AH167" s="119"/>
      <c r="AI167" s="92" t="s">
        <v>287</v>
      </c>
    </row>
    <row r="168" spans="1:35" s="89" customFormat="1" x14ac:dyDescent="0.2">
      <c r="A168" s="144"/>
      <c r="B168" s="126"/>
      <c r="C168" s="230" t="s">
        <v>309</v>
      </c>
      <c r="D168" s="230"/>
      <c r="E168" s="230"/>
      <c r="F168" s="230"/>
      <c r="G168" s="230"/>
      <c r="H168" s="230"/>
      <c r="I168" s="230"/>
      <c r="J168" s="230"/>
      <c r="K168" s="230"/>
      <c r="L168" s="145">
        <v>118021.9</v>
      </c>
      <c r="M168" s="159"/>
      <c r="N168" s="147">
        <v>118022</v>
      </c>
      <c r="AH168" s="119"/>
      <c r="AI168" s="92" t="s">
        <v>309</v>
      </c>
    </row>
    <row r="169" spans="1:35" s="89" customFormat="1" x14ac:dyDescent="0.2">
      <c r="A169" s="144"/>
      <c r="B169" s="126"/>
      <c r="C169" s="230" t="s">
        <v>325</v>
      </c>
      <c r="D169" s="230"/>
      <c r="E169" s="230"/>
      <c r="F169" s="230"/>
      <c r="G169" s="230"/>
      <c r="H169" s="230"/>
      <c r="I169" s="230"/>
      <c r="J169" s="230"/>
      <c r="K169" s="230"/>
      <c r="L169" s="145">
        <v>87.15</v>
      </c>
      <c r="M169" s="159"/>
      <c r="N169" s="147">
        <v>2932</v>
      </c>
      <c r="AH169" s="119"/>
      <c r="AI169" s="92" t="s">
        <v>325</v>
      </c>
    </row>
    <row r="170" spans="1:35" s="89" customFormat="1" x14ac:dyDescent="0.2">
      <c r="A170" s="144"/>
      <c r="B170" s="126"/>
      <c r="C170" s="230" t="s">
        <v>326</v>
      </c>
      <c r="D170" s="230"/>
      <c r="E170" s="230"/>
      <c r="F170" s="230"/>
      <c r="G170" s="230"/>
      <c r="H170" s="230"/>
      <c r="I170" s="230"/>
      <c r="J170" s="230"/>
      <c r="K170" s="230"/>
      <c r="L170" s="145">
        <v>87.15</v>
      </c>
      <c r="M170" s="159"/>
      <c r="N170" s="147">
        <v>2932</v>
      </c>
      <c r="AH170" s="119"/>
      <c r="AI170" s="92" t="s">
        <v>326</v>
      </c>
    </row>
    <row r="171" spans="1:35" s="89" customFormat="1" x14ac:dyDescent="0.2">
      <c r="A171" s="144"/>
      <c r="B171" s="126"/>
      <c r="C171" s="230" t="s">
        <v>327</v>
      </c>
      <c r="D171" s="230"/>
      <c r="E171" s="230"/>
      <c r="F171" s="230"/>
      <c r="G171" s="230"/>
      <c r="H171" s="230"/>
      <c r="I171" s="230"/>
      <c r="J171" s="230"/>
      <c r="K171" s="230"/>
      <c r="L171" s="145"/>
      <c r="M171" s="159"/>
      <c r="N171" s="147"/>
      <c r="AH171" s="119"/>
      <c r="AI171" s="92" t="s">
        <v>327</v>
      </c>
    </row>
    <row r="172" spans="1:35" s="89" customFormat="1" x14ac:dyDescent="0.2">
      <c r="A172" s="144"/>
      <c r="B172" s="126"/>
      <c r="C172" s="230" t="s">
        <v>328</v>
      </c>
      <c r="D172" s="230"/>
      <c r="E172" s="230"/>
      <c r="F172" s="230"/>
      <c r="G172" s="230"/>
      <c r="H172" s="230"/>
      <c r="I172" s="230"/>
      <c r="J172" s="230"/>
      <c r="K172" s="230"/>
      <c r="L172" s="145">
        <v>41.5</v>
      </c>
      <c r="M172" s="159"/>
      <c r="N172" s="147">
        <v>1396</v>
      </c>
      <c r="AH172" s="119"/>
      <c r="AI172" s="92" t="s">
        <v>328</v>
      </c>
    </row>
    <row r="173" spans="1:35" s="89" customFormat="1" x14ac:dyDescent="0.2">
      <c r="A173" s="144"/>
      <c r="B173" s="126"/>
      <c r="C173" s="230" t="s">
        <v>329</v>
      </c>
      <c r="D173" s="230"/>
      <c r="E173" s="230"/>
      <c r="F173" s="230"/>
      <c r="G173" s="230"/>
      <c r="H173" s="230"/>
      <c r="I173" s="230"/>
      <c r="J173" s="230"/>
      <c r="K173" s="230"/>
      <c r="L173" s="145">
        <v>30.71</v>
      </c>
      <c r="M173" s="159"/>
      <c r="N173" s="147">
        <v>1033</v>
      </c>
      <c r="AH173" s="119"/>
      <c r="AI173" s="92" t="s">
        <v>329</v>
      </c>
    </row>
    <row r="174" spans="1:35" s="89" customFormat="1" x14ac:dyDescent="0.2">
      <c r="A174" s="144"/>
      <c r="B174" s="126"/>
      <c r="C174" s="230" t="s">
        <v>330</v>
      </c>
      <c r="D174" s="230"/>
      <c r="E174" s="230"/>
      <c r="F174" s="230"/>
      <c r="G174" s="230"/>
      <c r="H174" s="230"/>
      <c r="I174" s="230"/>
      <c r="J174" s="230"/>
      <c r="K174" s="230"/>
      <c r="L174" s="145">
        <v>14.94</v>
      </c>
      <c r="M174" s="159"/>
      <c r="N174" s="147">
        <v>503</v>
      </c>
      <c r="AH174" s="119"/>
      <c r="AI174" s="92" t="s">
        <v>330</v>
      </c>
    </row>
    <row r="175" spans="1:35" s="89" customFormat="1" x14ac:dyDescent="0.2">
      <c r="A175" s="144"/>
      <c r="B175" s="126"/>
      <c r="C175" s="230" t="s">
        <v>348</v>
      </c>
      <c r="D175" s="230"/>
      <c r="E175" s="230"/>
      <c r="F175" s="230"/>
      <c r="G175" s="230"/>
      <c r="H175" s="230"/>
      <c r="I175" s="230"/>
      <c r="J175" s="230"/>
      <c r="K175" s="230"/>
      <c r="L175" s="145">
        <v>118613.48</v>
      </c>
      <c r="M175" s="159"/>
      <c r="N175" s="147">
        <v>133757</v>
      </c>
      <c r="AH175" s="119"/>
      <c r="AI175" s="92" t="s">
        <v>348</v>
      </c>
    </row>
    <row r="176" spans="1:35" s="89" customFormat="1" x14ac:dyDescent="0.2">
      <c r="A176" s="144"/>
      <c r="B176" s="126"/>
      <c r="C176" s="230" t="s">
        <v>288</v>
      </c>
      <c r="D176" s="230"/>
      <c r="E176" s="230"/>
      <c r="F176" s="230"/>
      <c r="G176" s="230"/>
      <c r="H176" s="230"/>
      <c r="I176" s="230"/>
      <c r="J176" s="230"/>
      <c r="K176" s="230"/>
      <c r="L176" s="145">
        <v>167.44</v>
      </c>
      <c r="M176" s="159"/>
      <c r="N176" s="147">
        <v>5634</v>
      </c>
      <c r="AH176" s="119"/>
      <c r="AI176" s="92" t="s">
        <v>288</v>
      </c>
    </row>
    <row r="177" spans="1:36" x14ac:dyDescent="0.2">
      <c r="A177" s="144"/>
      <c r="B177" s="126"/>
      <c r="C177" s="230" t="s">
        <v>289</v>
      </c>
      <c r="D177" s="230"/>
      <c r="E177" s="230"/>
      <c r="F177" s="230"/>
      <c r="G177" s="230"/>
      <c r="H177" s="230"/>
      <c r="I177" s="230"/>
      <c r="J177" s="230"/>
      <c r="K177" s="230"/>
      <c r="L177" s="145">
        <v>151.68</v>
      </c>
      <c r="M177" s="159"/>
      <c r="N177" s="147">
        <v>5104</v>
      </c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89"/>
      <c r="AC177" s="89"/>
      <c r="AD177" s="89"/>
      <c r="AE177" s="89"/>
      <c r="AF177" s="89"/>
      <c r="AG177" s="89"/>
      <c r="AH177" s="119"/>
      <c r="AI177" s="92" t="s">
        <v>289</v>
      </c>
      <c r="AJ177" s="89"/>
    </row>
    <row r="178" spans="1:36" x14ac:dyDescent="0.2">
      <c r="A178" s="144"/>
      <c r="B178" s="126"/>
      <c r="C178" s="230" t="s">
        <v>290</v>
      </c>
      <c r="D178" s="230"/>
      <c r="E178" s="230"/>
      <c r="F178" s="230"/>
      <c r="G178" s="230"/>
      <c r="H178" s="230"/>
      <c r="I178" s="230"/>
      <c r="J178" s="230"/>
      <c r="K178" s="230"/>
      <c r="L178" s="145">
        <v>78.319999999999993</v>
      </c>
      <c r="M178" s="159"/>
      <c r="N178" s="147">
        <v>2636</v>
      </c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89"/>
      <c r="AC178" s="89"/>
      <c r="AD178" s="89"/>
      <c r="AE178" s="89"/>
      <c r="AF178" s="89"/>
      <c r="AG178" s="89"/>
      <c r="AH178" s="119"/>
      <c r="AI178" s="92" t="s">
        <v>290</v>
      </c>
      <c r="AJ178" s="89"/>
    </row>
    <row r="179" spans="1:36" x14ac:dyDescent="0.2">
      <c r="A179" s="144"/>
      <c r="B179" s="126"/>
      <c r="C179" s="230" t="s">
        <v>349</v>
      </c>
      <c r="D179" s="230"/>
      <c r="E179" s="230"/>
      <c r="F179" s="230"/>
      <c r="G179" s="230"/>
      <c r="H179" s="230"/>
      <c r="I179" s="230"/>
      <c r="J179" s="230"/>
      <c r="K179" s="230"/>
      <c r="L179" s="145">
        <v>504.43</v>
      </c>
      <c r="M179" s="159"/>
      <c r="N179" s="147">
        <v>12803</v>
      </c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89"/>
      <c r="AC179" s="89"/>
      <c r="AD179" s="89"/>
      <c r="AE179" s="89"/>
      <c r="AF179" s="89"/>
      <c r="AG179" s="89"/>
      <c r="AH179" s="119"/>
      <c r="AI179" s="92" t="s">
        <v>349</v>
      </c>
      <c r="AJ179" s="89"/>
    </row>
    <row r="180" spans="1:36" x14ac:dyDescent="0.2">
      <c r="A180" s="144"/>
      <c r="B180" s="126"/>
      <c r="C180" s="230" t="s">
        <v>348</v>
      </c>
      <c r="D180" s="230"/>
      <c r="E180" s="230"/>
      <c r="F180" s="230"/>
      <c r="G180" s="230"/>
      <c r="H180" s="230"/>
      <c r="I180" s="230"/>
      <c r="J180" s="230"/>
      <c r="K180" s="230"/>
      <c r="L180" s="145">
        <v>504.43</v>
      </c>
      <c r="M180" s="159"/>
      <c r="N180" s="147">
        <v>12803</v>
      </c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89"/>
      <c r="AC180" s="89"/>
      <c r="AD180" s="89"/>
      <c r="AE180" s="89"/>
      <c r="AF180" s="89"/>
      <c r="AG180" s="89"/>
      <c r="AH180" s="119"/>
      <c r="AI180" s="92" t="s">
        <v>348</v>
      </c>
      <c r="AJ180" s="89"/>
    </row>
    <row r="181" spans="1:36" x14ac:dyDescent="0.2">
      <c r="A181" s="144"/>
      <c r="B181" s="126"/>
      <c r="C181" s="230" t="s">
        <v>350</v>
      </c>
      <c r="D181" s="230"/>
      <c r="E181" s="230"/>
      <c r="F181" s="230"/>
      <c r="G181" s="230"/>
      <c r="H181" s="230"/>
      <c r="I181" s="230"/>
      <c r="J181" s="230"/>
      <c r="K181" s="230"/>
      <c r="L181" s="145">
        <v>118613.48</v>
      </c>
      <c r="M181" s="159"/>
      <c r="N181" s="147">
        <v>133757</v>
      </c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  <c r="AA181" s="89"/>
      <c r="AB181" s="89"/>
      <c r="AC181" s="89"/>
      <c r="AD181" s="89"/>
      <c r="AE181" s="89"/>
      <c r="AF181" s="89"/>
      <c r="AG181" s="89"/>
      <c r="AH181" s="119"/>
      <c r="AI181" s="92" t="s">
        <v>350</v>
      </c>
      <c r="AJ181" s="89"/>
    </row>
    <row r="182" spans="1:36" x14ac:dyDescent="0.2">
      <c r="A182" s="144"/>
      <c r="B182" s="126"/>
      <c r="C182" s="230" t="s">
        <v>351</v>
      </c>
      <c r="D182" s="230"/>
      <c r="E182" s="230"/>
      <c r="F182" s="230"/>
      <c r="G182" s="230"/>
      <c r="H182" s="230"/>
      <c r="I182" s="230"/>
      <c r="J182" s="230"/>
      <c r="K182" s="230"/>
      <c r="L182" s="145">
        <v>3558.4</v>
      </c>
      <c r="M182" s="159"/>
      <c r="N182" s="147">
        <v>4013</v>
      </c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89"/>
      <c r="AC182" s="89"/>
      <c r="AD182" s="89"/>
      <c r="AE182" s="89"/>
      <c r="AF182" s="89"/>
      <c r="AG182" s="89"/>
      <c r="AH182" s="119"/>
      <c r="AI182" s="92" t="s">
        <v>351</v>
      </c>
      <c r="AJ182" s="89"/>
    </row>
    <row r="183" spans="1:36" x14ac:dyDescent="0.2">
      <c r="A183" s="144"/>
      <c r="B183" s="126"/>
      <c r="C183" s="230" t="s">
        <v>352</v>
      </c>
      <c r="D183" s="230"/>
      <c r="E183" s="230"/>
      <c r="F183" s="230"/>
      <c r="G183" s="230"/>
      <c r="H183" s="230"/>
      <c r="I183" s="230"/>
      <c r="J183" s="230"/>
      <c r="K183" s="230"/>
      <c r="L183" s="145">
        <v>122171.88</v>
      </c>
      <c r="M183" s="159"/>
      <c r="N183" s="147">
        <v>137770</v>
      </c>
      <c r="P183" s="89"/>
      <c r="Q183" s="89"/>
      <c r="R183" s="89"/>
      <c r="S183" s="89"/>
      <c r="T183" s="89"/>
      <c r="U183" s="89"/>
      <c r="V183" s="89"/>
      <c r="W183" s="89"/>
      <c r="X183" s="89"/>
      <c r="Y183" s="89"/>
      <c r="Z183" s="89"/>
      <c r="AA183" s="89"/>
      <c r="AB183" s="89"/>
      <c r="AC183" s="89"/>
      <c r="AD183" s="89"/>
      <c r="AE183" s="89"/>
      <c r="AF183" s="89"/>
      <c r="AG183" s="89"/>
      <c r="AH183" s="119"/>
      <c r="AI183" s="92" t="s">
        <v>352</v>
      </c>
      <c r="AJ183" s="89"/>
    </row>
    <row r="184" spans="1:36" x14ac:dyDescent="0.2">
      <c r="A184" s="144"/>
      <c r="B184" s="138"/>
      <c r="C184" s="250" t="s">
        <v>73</v>
      </c>
      <c r="D184" s="250"/>
      <c r="E184" s="250"/>
      <c r="F184" s="250"/>
      <c r="G184" s="250"/>
      <c r="H184" s="250"/>
      <c r="I184" s="250"/>
      <c r="J184" s="250"/>
      <c r="K184" s="250"/>
      <c r="L184" s="148">
        <v>122171.88</v>
      </c>
      <c r="M184" s="160"/>
      <c r="N184" s="161">
        <v>137770</v>
      </c>
      <c r="P184" s="89"/>
      <c r="Q184" s="89"/>
      <c r="R184" s="89"/>
      <c r="S184" s="89"/>
      <c r="T184" s="89"/>
      <c r="U184" s="89"/>
      <c r="V184" s="89"/>
      <c r="W184" s="89"/>
      <c r="X184" s="89"/>
      <c r="Y184" s="89"/>
      <c r="Z184" s="89"/>
      <c r="AA184" s="89"/>
      <c r="AB184" s="89"/>
      <c r="AC184" s="89"/>
      <c r="AD184" s="89"/>
      <c r="AE184" s="89"/>
      <c r="AF184" s="89"/>
      <c r="AG184" s="89"/>
      <c r="AH184" s="119"/>
      <c r="AI184" s="89"/>
      <c r="AJ184" s="119" t="s">
        <v>73</v>
      </c>
    </row>
    <row r="185" spans="1:36" ht="1.5" customHeight="1" x14ac:dyDescent="0.2">
      <c r="B185" s="138"/>
      <c r="C185" s="134"/>
      <c r="D185" s="134"/>
      <c r="E185" s="134"/>
      <c r="F185" s="134"/>
      <c r="G185" s="134"/>
      <c r="H185" s="134"/>
      <c r="I185" s="134"/>
      <c r="J185" s="134"/>
      <c r="K185" s="134"/>
      <c r="L185" s="148"/>
      <c r="M185" s="149"/>
      <c r="N185" s="162"/>
      <c r="P185" s="89"/>
      <c r="Q185" s="89"/>
      <c r="R185" s="89"/>
      <c r="S185" s="89"/>
      <c r="T185" s="89"/>
      <c r="U185" s="89"/>
      <c r="V185" s="89"/>
      <c r="W185" s="89"/>
      <c r="X185" s="89"/>
      <c r="Y185" s="89"/>
      <c r="Z185" s="89"/>
      <c r="AA185" s="89"/>
      <c r="AB185" s="89"/>
      <c r="AC185" s="89"/>
      <c r="AD185" s="89"/>
      <c r="AE185" s="89"/>
      <c r="AF185" s="89"/>
      <c r="AG185" s="89"/>
      <c r="AH185" s="89"/>
      <c r="AI185" s="89"/>
      <c r="AJ185" s="89"/>
    </row>
    <row r="186" spans="1:36" ht="53.25" customHeight="1" x14ac:dyDescent="0.2">
      <c r="A186" s="163"/>
      <c r="B186" s="163"/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P186" s="89"/>
      <c r="Q186" s="89"/>
      <c r="R186" s="89"/>
      <c r="S186" s="89"/>
      <c r="T186" s="89"/>
      <c r="U186" s="89"/>
      <c r="V186" s="89"/>
      <c r="W186" s="89"/>
      <c r="X186" s="89"/>
      <c r="Y186" s="89"/>
      <c r="Z186" s="89"/>
      <c r="AA186" s="89"/>
      <c r="AB186" s="89"/>
      <c r="AC186" s="89"/>
      <c r="AD186" s="89"/>
      <c r="AE186" s="89"/>
      <c r="AF186" s="89"/>
      <c r="AG186" s="89"/>
      <c r="AH186" s="89"/>
      <c r="AI186" s="89"/>
      <c r="AJ186" s="89"/>
    </row>
    <row r="187" spans="1:36" x14ac:dyDescent="0.2">
      <c r="B187" s="164" t="s">
        <v>7</v>
      </c>
      <c r="C187" s="251"/>
      <c r="D187" s="251"/>
      <c r="E187" s="251"/>
      <c r="F187" s="251"/>
      <c r="G187" s="251"/>
      <c r="H187" s="251"/>
      <c r="I187" s="251"/>
      <c r="J187" s="251"/>
      <c r="K187" s="251"/>
      <c r="L187" s="251"/>
    </row>
    <row r="188" spans="1:36" ht="13.5" customHeight="1" x14ac:dyDescent="0.2">
      <c r="B188" s="90"/>
      <c r="C188" s="252" t="s">
        <v>353</v>
      </c>
      <c r="D188" s="252"/>
      <c r="E188" s="252"/>
      <c r="F188" s="252"/>
      <c r="G188" s="252"/>
      <c r="H188" s="252"/>
      <c r="I188" s="252"/>
      <c r="J188" s="252"/>
      <c r="K188" s="252"/>
      <c r="L188" s="252"/>
    </row>
    <row r="189" spans="1:36" ht="12.75" customHeight="1" x14ac:dyDescent="0.2">
      <c r="B189" s="164" t="s">
        <v>354</v>
      </c>
      <c r="C189" s="251"/>
      <c r="D189" s="251"/>
      <c r="E189" s="251"/>
      <c r="F189" s="251"/>
      <c r="G189" s="251"/>
      <c r="H189" s="251"/>
      <c r="I189" s="251"/>
      <c r="J189" s="251"/>
      <c r="K189" s="251"/>
      <c r="L189" s="251"/>
    </row>
    <row r="190" spans="1:36" ht="13.5" customHeight="1" x14ac:dyDescent="0.2">
      <c r="C190" s="252" t="s">
        <v>353</v>
      </c>
      <c r="D190" s="252"/>
      <c r="E190" s="252"/>
      <c r="F190" s="252"/>
      <c r="G190" s="252"/>
      <c r="H190" s="252"/>
      <c r="I190" s="252"/>
      <c r="J190" s="252"/>
      <c r="K190" s="252"/>
      <c r="L190" s="252"/>
    </row>
    <row r="191" spans="1:36" ht="11.25" customHeight="1" x14ac:dyDescent="0.2"/>
    <row r="192" spans="1:36" x14ac:dyDescent="0.2">
      <c r="B192" s="165"/>
      <c r="D192" s="165"/>
      <c r="F192" s="165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 s="89"/>
      <c r="AE192" s="89"/>
      <c r="AF192" s="89"/>
      <c r="AG192" s="89"/>
      <c r="AH192" s="89"/>
      <c r="AI192" s="89"/>
      <c r="AJ192" s="89"/>
    </row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  <row r="241" ht="11.25" customHeight="1" x14ac:dyDescent="0.2"/>
    <row r="242" ht="11.25" customHeight="1" x14ac:dyDescent="0.2"/>
    <row r="243" ht="11.25" customHeight="1" x14ac:dyDescent="0.2"/>
    <row r="244" ht="11.25" customHeight="1" x14ac:dyDescent="0.2"/>
    <row r="245" ht="11.25" customHeight="1" x14ac:dyDescent="0.2"/>
    <row r="246" ht="11.25" customHeight="1" x14ac:dyDescent="0.2"/>
    <row r="247" ht="11.25" customHeight="1" x14ac:dyDescent="0.2"/>
    <row r="248" ht="11.25" customHeight="1" x14ac:dyDescent="0.2"/>
    <row r="249" ht="11.25" customHeight="1" x14ac:dyDescent="0.2"/>
    <row r="250" ht="11.25" customHeight="1" x14ac:dyDescent="0.2"/>
    <row r="251" ht="11.25" customHeight="1" x14ac:dyDescent="0.2"/>
    <row r="252" ht="11.25" customHeight="1" x14ac:dyDescent="0.2"/>
    <row r="253" ht="11.25" customHeight="1" x14ac:dyDescent="0.2"/>
    <row r="254" ht="11.25" customHeight="1" x14ac:dyDescent="0.2"/>
    <row r="255" ht="11.25" customHeight="1" x14ac:dyDescent="0.2"/>
    <row r="256" ht="11.25" customHeight="1" x14ac:dyDescent="0.2"/>
    <row r="257" ht="11.25" customHeight="1" x14ac:dyDescent="0.2"/>
    <row r="258" ht="11.25" customHeight="1" x14ac:dyDescent="0.2"/>
    <row r="259" ht="11.25" customHeight="1" x14ac:dyDescent="0.2"/>
    <row r="260" ht="11.25" customHeight="1" x14ac:dyDescent="0.2"/>
    <row r="261" ht="11.25" customHeight="1" x14ac:dyDescent="0.2"/>
    <row r="262" ht="11.25" customHeight="1" x14ac:dyDescent="0.2"/>
    <row r="263" ht="11.25" customHeight="1" x14ac:dyDescent="0.2"/>
    <row r="264" ht="11.25" customHeight="1" x14ac:dyDescent="0.2"/>
    <row r="265" ht="11.25" customHeight="1" x14ac:dyDescent="0.2"/>
    <row r="266" ht="11.25" customHeight="1" x14ac:dyDescent="0.2"/>
    <row r="267" ht="11.25" customHeight="1" x14ac:dyDescent="0.2"/>
    <row r="268" ht="11.25" customHeight="1" x14ac:dyDescent="0.2"/>
    <row r="269" ht="11.25" customHeight="1" x14ac:dyDescent="0.2"/>
    <row r="270" ht="11.25" customHeight="1" x14ac:dyDescent="0.2"/>
    <row r="271" ht="11.25" customHeight="1" x14ac:dyDescent="0.2"/>
    <row r="272" ht="11.25" customHeight="1" x14ac:dyDescent="0.2"/>
    <row r="273" ht="11.25" customHeight="1" x14ac:dyDescent="0.2"/>
    <row r="274" ht="11.25" customHeight="1" x14ac:dyDescent="0.2"/>
    <row r="275" ht="11.25" customHeight="1" x14ac:dyDescent="0.2"/>
    <row r="276" ht="11.25" customHeight="1" x14ac:dyDescent="0.2"/>
    <row r="277" ht="11.25" customHeight="1" x14ac:dyDescent="0.2"/>
    <row r="278" ht="11.25" customHeight="1" x14ac:dyDescent="0.2"/>
    <row r="279" ht="11.25" customHeight="1" x14ac:dyDescent="0.2"/>
    <row r="280" ht="11.25" customHeight="1" x14ac:dyDescent="0.2"/>
    <row r="281" ht="11.25" customHeight="1" x14ac:dyDescent="0.2"/>
    <row r="282" ht="11.25" customHeight="1" x14ac:dyDescent="0.2"/>
    <row r="283" ht="11.25" customHeight="1" x14ac:dyDescent="0.2"/>
    <row r="284" ht="11.25" customHeight="1" x14ac:dyDescent="0.2"/>
    <row r="285" ht="11.25" customHeight="1" x14ac:dyDescent="0.2"/>
    <row r="286" ht="11.25" customHeight="1" x14ac:dyDescent="0.2"/>
    <row r="287" ht="11.25" customHeight="1" x14ac:dyDescent="0.2"/>
    <row r="288" ht="11.25" customHeight="1" x14ac:dyDescent="0.2"/>
    <row r="289" ht="11.25" customHeight="1" x14ac:dyDescent="0.2"/>
    <row r="290" ht="11.25" customHeight="1" x14ac:dyDescent="0.2"/>
    <row r="291" ht="11.25" customHeight="1" x14ac:dyDescent="0.2"/>
    <row r="292" ht="11.25" customHeight="1" x14ac:dyDescent="0.2"/>
    <row r="293" ht="11.25" customHeight="1" x14ac:dyDescent="0.2"/>
    <row r="294" ht="11.25" customHeight="1" x14ac:dyDescent="0.2"/>
    <row r="295" ht="11.25" customHeight="1" x14ac:dyDescent="0.2"/>
    <row r="296" ht="11.25" customHeight="1" x14ac:dyDescent="0.2"/>
    <row r="297" ht="11.25" customHeight="1" x14ac:dyDescent="0.2"/>
    <row r="298" ht="11.25" customHeight="1" x14ac:dyDescent="0.2"/>
    <row r="299" ht="11.25" customHeight="1" x14ac:dyDescent="0.2"/>
    <row r="300" ht="11.25" customHeight="1" x14ac:dyDescent="0.2"/>
    <row r="301" ht="11.25" customHeight="1" x14ac:dyDescent="0.2"/>
    <row r="302" ht="11.25" customHeight="1" x14ac:dyDescent="0.2"/>
    <row r="303" ht="11.25" customHeight="1" x14ac:dyDescent="0.2"/>
    <row r="304" ht="11.25" customHeight="1" x14ac:dyDescent="0.2"/>
    <row r="305" ht="11.25" customHeight="1" x14ac:dyDescent="0.2"/>
    <row r="306" ht="11.25" customHeight="1" x14ac:dyDescent="0.2"/>
    <row r="307" ht="11.25" customHeight="1" x14ac:dyDescent="0.2"/>
    <row r="308" ht="11.25" customHeight="1" x14ac:dyDescent="0.2"/>
    <row r="309" ht="11.25" customHeight="1" x14ac:dyDescent="0.2"/>
    <row r="310" ht="11.25" customHeight="1" x14ac:dyDescent="0.2"/>
    <row r="311" ht="11.25" customHeight="1" x14ac:dyDescent="0.2"/>
    <row r="312" ht="11.25" customHeight="1" x14ac:dyDescent="0.2"/>
    <row r="313" ht="11.25" customHeight="1" x14ac:dyDescent="0.2"/>
    <row r="314" ht="11.25" customHeight="1" x14ac:dyDescent="0.2"/>
    <row r="315" ht="11.25" customHeight="1" x14ac:dyDescent="0.2"/>
    <row r="316" ht="11.25" customHeight="1" x14ac:dyDescent="0.2"/>
    <row r="317" ht="11.25" customHeight="1" x14ac:dyDescent="0.2"/>
    <row r="318" ht="11.25" customHeight="1" x14ac:dyDescent="0.2"/>
    <row r="319" ht="11.25" customHeight="1" x14ac:dyDescent="0.2"/>
    <row r="320" ht="11.25" customHeight="1" x14ac:dyDescent="0.2"/>
    <row r="321" ht="11.25" customHeight="1" x14ac:dyDescent="0.2"/>
    <row r="322" ht="11.25" customHeight="1" x14ac:dyDescent="0.2"/>
    <row r="323" ht="11.25" customHeight="1" x14ac:dyDescent="0.2"/>
    <row r="324" ht="11.25" customHeight="1" x14ac:dyDescent="0.2"/>
    <row r="325" ht="11.25" customHeight="1" x14ac:dyDescent="0.2"/>
    <row r="326" ht="11.25" customHeight="1" x14ac:dyDescent="0.2"/>
    <row r="327" ht="11.25" customHeight="1" x14ac:dyDescent="0.2"/>
    <row r="328" ht="11.25" customHeight="1" x14ac:dyDescent="0.2"/>
    <row r="329" ht="11.25" customHeight="1" x14ac:dyDescent="0.2"/>
    <row r="330" ht="11.25" customHeight="1" x14ac:dyDescent="0.2"/>
    <row r="331" ht="11.25" customHeight="1" x14ac:dyDescent="0.2"/>
    <row r="332" ht="11.25" customHeight="1" x14ac:dyDescent="0.2"/>
    <row r="333" ht="11.25" customHeight="1" x14ac:dyDescent="0.2"/>
    <row r="334" ht="11.25" customHeight="1" x14ac:dyDescent="0.2"/>
    <row r="335" ht="11.25" customHeight="1" x14ac:dyDescent="0.2"/>
    <row r="336" ht="11.25" customHeight="1" x14ac:dyDescent="0.2"/>
    <row r="337" ht="11.25" customHeight="1" x14ac:dyDescent="0.2"/>
    <row r="338" ht="11.25" customHeight="1" x14ac:dyDescent="0.2"/>
    <row r="339" ht="11.25" customHeight="1" x14ac:dyDescent="0.2"/>
    <row r="340" ht="11.25" customHeight="1" x14ac:dyDescent="0.2"/>
    <row r="341" ht="11.25" customHeight="1" x14ac:dyDescent="0.2"/>
    <row r="342" ht="11.25" customHeight="1" x14ac:dyDescent="0.2"/>
    <row r="343" ht="11.25" customHeight="1" x14ac:dyDescent="0.2"/>
    <row r="344" ht="11.25" customHeight="1" x14ac:dyDescent="0.2"/>
    <row r="345" ht="11.25" customHeight="1" x14ac:dyDescent="0.2"/>
    <row r="346" ht="11.25" customHeight="1" x14ac:dyDescent="0.2"/>
    <row r="347" ht="11.25" customHeight="1" x14ac:dyDescent="0.2"/>
    <row r="348" ht="11.25" customHeight="1" x14ac:dyDescent="0.2"/>
    <row r="349" ht="11.25" customHeight="1" x14ac:dyDescent="0.2"/>
    <row r="350" ht="11.25" customHeight="1" x14ac:dyDescent="0.2"/>
    <row r="351" ht="11.25" customHeight="1" x14ac:dyDescent="0.2"/>
    <row r="352" ht="11.25" customHeight="1" x14ac:dyDescent="0.2"/>
    <row r="353" ht="11.25" customHeight="1" x14ac:dyDescent="0.2"/>
    <row r="354" ht="11.25" customHeight="1" x14ac:dyDescent="0.2"/>
    <row r="355" ht="11.25" customHeight="1" x14ac:dyDescent="0.2"/>
    <row r="356" ht="11.25" customHeight="1" x14ac:dyDescent="0.2"/>
    <row r="357" ht="11.25" customHeight="1" x14ac:dyDescent="0.2"/>
    <row r="358" ht="11.25" customHeight="1" x14ac:dyDescent="0.2"/>
    <row r="359" ht="11.25" customHeight="1" x14ac:dyDescent="0.2"/>
    <row r="360" ht="11.25" customHeight="1" x14ac:dyDescent="0.2"/>
    <row r="361" ht="11.25" customHeight="1" x14ac:dyDescent="0.2"/>
    <row r="362" ht="11.25" customHeight="1" x14ac:dyDescent="0.2"/>
    <row r="363" ht="11.25" customHeight="1" x14ac:dyDescent="0.2"/>
    <row r="364" ht="11.25" customHeight="1" x14ac:dyDescent="0.2"/>
    <row r="365" ht="11.25" customHeight="1" x14ac:dyDescent="0.2"/>
    <row r="366" ht="11.25" customHeight="1" x14ac:dyDescent="0.2"/>
    <row r="367" ht="11.25" customHeight="1" x14ac:dyDescent="0.2"/>
    <row r="368" ht="11.25" customHeight="1" x14ac:dyDescent="0.2"/>
    <row r="369" ht="11.25" customHeight="1" x14ac:dyDescent="0.2"/>
    <row r="370" ht="11.25" customHeight="1" x14ac:dyDescent="0.2"/>
    <row r="371" ht="11.25" customHeight="1" x14ac:dyDescent="0.2"/>
    <row r="372" ht="11.25" customHeight="1" x14ac:dyDescent="0.2"/>
    <row r="373" ht="11.25" customHeight="1" x14ac:dyDescent="0.2"/>
    <row r="374" ht="11.25" customHeight="1" x14ac:dyDescent="0.2"/>
    <row r="375" ht="11.25" customHeight="1" x14ac:dyDescent="0.2"/>
    <row r="376" ht="11.25" customHeight="1" x14ac:dyDescent="0.2"/>
    <row r="377" ht="11.25" customHeight="1" x14ac:dyDescent="0.2"/>
    <row r="378" ht="11.25" customHeight="1" x14ac:dyDescent="0.2"/>
    <row r="379" ht="11.25" customHeight="1" x14ac:dyDescent="0.2"/>
    <row r="380" ht="11.25" customHeight="1" x14ac:dyDescent="0.2"/>
    <row r="381" ht="11.25" customHeight="1" x14ac:dyDescent="0.2"/>
    <row r="382" ht="11.25" customHeight="1" x14ac:dyDescent="0.2"/>
    <row r="383" ht="11.25" customHeight="1" x14ac:dyDescent="0.2"/>
    <row r="384" ht="11.25" customHeight="1" x14ac:dyDescent="0.2"/>
    <row r="385" ht="11.25" customHeight="1" x14ac:dyDescent="0.2"/>
    <row r="386" ht="11.25" customHeight="1" x14ac:dyDescent="0.2"/>
    <row r="387" ht="11.25" customHeight="1" x14ac:dyDescent="0.2"/>
    <row r="388" ht="11.25" customHeight="1" x14ac:dyDescent="0.2"/>
    <row r="389" ht="11.25" customHeight="1" x14ac:dyDescent="0.2"/>
    <row r="390" ht="11.25" customHeight="1" x14ac:dyDescent="0.2"/>
    <row r="391" ht="11.25" customHeight="1" x14ac:dyDescent="0.2"/>
    <row r="392" ht="11.25" customHeight="1" x14ac:dyDescent="0.2"/>
    <row r="393" ht="11.25" customHeight="1" x14ac:dyDescent="0.2"/>
    <row r="394" ht="11.25" customHeight="1" x14ac:dyDescent="0.2"/>
    <row r="395" ht="11.25" customHeight="1" x14ac:dyDescent="0.2"/>
    <row r="396" ht="11.25" customHeight="1" x14ac:dyDescent="0.2"/>
    <row r="397" ht="11.25" customHeight="1" x14ac:dyDescent="0.2"/>
    <row r="398" ht="11.25" customHeight="1" x14ac:dyDescent="0.2"/>
    <row r="399" ht="11.25" customHeight="1" x14ac:dyDescent="0.2"/>
    <row r="400" ht="11.25" customHeight="1" x14ac:dyDescent="0.2"/>
    <row r="401" ht="11.25" customHeight="1" x14ac:dyDescent="0.2"/>
    <row r="402" ht="11.25" customHeight="1" x14ac:dyDescent="0.2"/>
    <row r="403" ht="11.25" customHeight="1" x14ac:dyDescent="0.2"/>
    <row r="404" ht="11.25" customHeight="1" x14ac:dyDescent="0.2"/>
    <row r="405" ht="11.25" customHeight="1" x14ac:dyDescent="0.2"/>
    <row r="406" ht="11.25" customHeight="1" x14ac:dyDescent="0.2"/>
    <row r="407" ht="11.25" customHeight="1" x14ac:dyDescent="0.2"/>
    <row r="408" ht="11.25" customHeight="1" x14ac:dyDescent="0.2"/>
    <row r="409" ht="11.25" customHeight="1" x14ac:dyDescent="0.2"/>
    <row r="410" ht="11.25" customHeight="1" x14ac:dyDescent="0.2"/>
    <row r="411" ht="11.25" customHeight="1" x14ac:dyDescent="0.2"/>
    <row r="412" ht="11.25" customHeight="1" x14ac:dyDescent="0.2"/>
    <row r="413" ht="11.25" customHeight="1" x14ac:dyDescent="0.2"/>
    <row r="414" ht="11.25" customHeight="1" x14ac:dyDescent="0.2"/>
    <row r="415" ht="11.25" customHeight="1" x14ac:dyDescent="0.2"/>
    <row r="416" ht="11.25" customHeight="1" x14ac:dyDescent="0.2"/>
    <row r="417" ht="11.25" customHeight="1" x14ac:dyDescent="0.2"/>
    <row r="418" ht="11.25" customHeight="1" x14ac:dyDescent="0.2"/>
    <row r="419" ht="11.25" customHeight="1" x14ac:dyDescent="0.2"/>
    <row r="420" ht="11.25" customHeight="1" x14ac:dyDescent="0.2"/>
    <row r="421" ht="11.25" customHeight="1" x14ac:dyDescent="0.2"/>
    <row r="422" ht="11.25" customHeight="1" x14ac:dyDescent="0.2"/>
    <row r="423" ht="11.25" customHeight="1" x14ac:dyDescent="0.2"/>
    <row r="424" ht="11.25" customHeight="1" x14ac:dyDescent="0.2"/>
    <row r="425" ht="11.25" customHeight="1" x14ac:dyDescent="0.2"/>
    <row r="426" ht="11.25" customHeight="1" x14ac:dyDescent="0.2"/>
    <row r="427" ht="11.25" customHeight="1" x14ac:dyDescent="0.2"/>
    <row r="428" ht="11.25" customHeight="1" x14ac:dyDescent="0.2"/>
    <row r="429" ht="11.25" customHeight="1" x14ac:dyDescent="0.2"/>
    <row r="430" ht="11.25" customHeight="1" x14ac:dyDescent="0.2"/>
    <row r="431" ht="11.25" customHeight="1" x14ac:dyDescent="0.2"/>
    <row r="432" ht="11.25" customHeight="1" x14ac:dyDescent="0.2"/>
    <row r="433" ht="11.25" customHeight="1" x14ac:dyDescent="0.2"/>
    <row r="434" ht="11.25" customHeight="1" x14ac:dyDescent="0.2"/>
    <row r="435" ht="11.25" customHeight="1" x14ac:dyDescent="0.2"/>
    <row r="436" ht="11.25" customHeight="1" x14ac:dyDescent="0.2"/>
    <row r="437" ht="11.25" customHeight="1" x14ac:dyDescent="0.2"/>
    <row r="438" ht="11.25" customHeight="1" x14ac:dyDescent="0.2"/>
    <row r="439" ht="11.25" customHeight="1" x14ac:dyDescent="0.2"/>
    <row r="440" ht="11.25" customHeight="1" x14ac:dyDescent="0.2"/>
    <row r="441" ht="11.25" customHeight="1" x14ac:dyDescent="0.2"/>
    <row r="442" ht="11.25" customHeight="1" x14ac:dyDescent="0.2"/>
    <row r="443" ht="11.25" customHeight="1" x14ac:dyDescent="0.2"/>
    <row r="444" ht="11.25" customHeight="1" x14ac:dyDescent="0.2"/>
    <row r="445" ht="11.25" customHeight="1" x14ac:dyDescent="0.2"/>
    <row r="446" ht="11.25" customHeight="1" x14ac:dyDescent="0.2"/>
    <row r="447" ht="11.25" customHeight="1" x14ac:dyDescent="0.2"/>
    <row r="448" ht="11.25" customHeight="1" x14ac:dyDescent="0.2"/>
    <row r="449" ht="11.25" customHeight="1" x14ac:dyDescent="0.2"/>
    <row r="450" ht="11.25" customHeight="1" x14ac:dyDescent="0.2"/>
    <row r="451" ht="11.25" customHeight="1" x14ac:dyDescent="0.2"/>
    <row r="452" ht="11.25" customHeight="1" x14ac:dyDescent="0.2"/>
    <row r="453" ht="11.25" customHeight="1" x14ac:dyDescent="0.2"/>
    <row r="454" ht="11.25" customHeight="1" x14ac:dyDescent="0.2"/>
    <row r="455" ht="11.25" customHeight="1" x14ac:dyDescent="0.2"/>
    <row r="456" ht="11.25" customHeight="1" x14ac:dyDescent="0.2"/>
    <row r="457" ht="11.25" customHeight="1" x14ac:dyDescent="0.2"/>
    <row r="458" ht="11.25" customHeight="1" x14ac:dyDescent="0.2"/>
    <row r="459" ht="11.25" customHeight="1" x14ac:dyDescent="0.2"/>
    <row r="460" ht="11.25" customHeight="1" x14ac:dyDescent="0.2"/>
    <row r="461" ht="11.25" customHeight="1" x14ac:dyDescent="0.2"/>
    <row r="462" ht="11.25" customHeight="1" x14ac:dyDescent="0.2"/>
    <row r="463" ht="11.25" customHeight="1" x14ac:dyDescent="0.2"/>
    <row r="464" ht="11.25" customHeight="1" x14ac:dyDescent="0.2"/>
    <row r="465" ht="11.25" customHeight="1" x14ac:dyDescent="0.2"/>
    <row r="466" ht="11.25" customHeight="1" x14ac:dyDescent="0.2"/>
    <row r="467" ht="11.25" customHeight="1" x14ac:dyDescent="0.2"/>
    <row r="468" ht="11.25" customHeight="1" x14ac:dyDescent="0.2"/>
    <row r="469" ht="11.25" customHeight="1" x14ac:dyDescent="0.2"/>
    <row r="470" ht="11.25" customHeight="1" x14ac:dyDescent="0.2"/>
    <row r="471" ht="11.25" customHeight="1" x14ac:dyDescent="0.2"/>
    <row r="472" ht="11.25" customHeight="1" x14ac:dyDescent="0.2"/>
    <row r="473" ht="11.25" customHeight="1" x14ac:dyDescent="0.2"/>
    <row r="474" ht="11.25" customHeight="1" x14ac:dyDescent="0.2"/>
    <row r="475" ht="11.25" customHeight="1" x14ac:dyDescent="0.2"/>
    <row r="476" ht="11.25" customHeight="1" x14ac:dyDescent="0.2"/>
    <row r="477" ht="11.25" customHeight="1" x14ac:dyDescent="0.2"/>
    <row r="478" ht="11.25" customHeight="1" x14ac:dyDescent="0.2"/>
    <row r="479" ht="11.25" customHeight="1" x14ac:dyDescent="0.2"/>
    <row r="480" ht="11.25" customHeight="1" x14ac:dyDescent="0.2"/>
    <row r="481" ht="11.25" customHeight="1" x14ac:dyDescent="0.2"/>
    <row r="482" ht="11.25" customHeight="1" x14ac:dyDescent="0.2"/>
    <row r="483" ht="11.25" customHeight="1" x14ac:dyDescent="0.2"/>
    <row r="484" ht="11.25" customHeight="1" x14ac:dyDescent="0.2"/>
    <row r="485" ht="11.25" customHeight="1" x14ac:dyDescent="0.2"/>
    <row r="486" ht="11.25" customHeight="1" x14ac:dyDescent="0.2"/>
    <row r="487" ht="11.25" customHeight="1" x14ac:dyDescent="0.2"/>
    <row r="488" ht="11.25" customHeight="1" x14ac:dyDescent="0.2"/>
    <row r="489" ht="11.25" customHeight="1" x14ac:dyDescent="0.2"/>
    <row r="490" ht="11.25" customHeight="1" x14ac:dyDescent="0.2"/>
    <row r="491" ht="11.25" customHeight="1" x14ac:dyDescent="0.2"/>
    <row r="492" ht="11.25" customHeight="1" x14ac:dyDescent="0.2"/>
    <row r="493" ht="11.25" customHeight="1" x14ac:dyDescent="0.2"/>
    <row r="494" ht="11.25" customHeight="1" x14ac:dyDescent="0.2"/>
    <row r="495" ht="11.25" customHeight="1" x14ac:dyDescent="0.2"/>
    <row r="496" ht="11.25" customHeight="1" x14ac:dyDescent="0.2"/>
    <row r="497" ht="11.25" customHeight="1" x14ac:dyDescent="0.2"/>
    <row r="498" ht="11.25" customHeight="1" x14ac:dyDescent="0.2"/>
    <row r="499" ht="11.25" customHeight="1" x14ac:dyDescent="0.2"/>
    <row r="500" ht="11.25" customHeight="1" x14ac:dyDescent="0.2"/>
    <row r="501" ht="11.25" customHeight="1" x14ac:dyDescent="0.2"/>
    <row r="502" ht="11.25" customHeight="1" x14ac:dyDescent="0.2"/>
    <row r="503" ht="11.25" customHeight="1" x14ac:dyDescent="0.2"/>
    <row r="504" ht="11.25" customHeight="1" x14ac:dyDescent="0.2"/>
    <row r="505" ht="11.25" customHeight="1" x14ac:dyDescent="0.2"/>
    <row r="506" ht="11.25" customHeight="1" x14ac:dyDescent="0.2"/>
    <row r="507" ht="11.25" customHeight="1" x14ac:dyDescent="0.2"/>
    <row r="508" ht="11.25" customHeight="1" x14ac:dyDescent="0.2"/>
    <row r="509" ht="11.25" customHeight="1" x14ac:dyDescent="0.2"/>
    <row r="510" ht="11.25" customHeight="1" x14ac:dyDescent="0.2"/>
    <row r="511" ht="11.25" customHeight="1" x14ac:dyDescent="0.2"/>
    <row r="512" ht="11.25" customHeight="1" x14ac:dyDescent="0.2"/>
    <row r="513" ht="11.25" customHeight="1" x14ac:dyDescent="0.2"/>
    <row r="514" ht="11.25" customHeight="1" x14ac:dyDescent="0.2"/>
    <row r="515" ht="11.25" customHeight="1" x14ac:dyDescent="0.2"/>
    <row r="516" ht="11.25" customHeight="1" x14ac:dyDescent="0.2"/>
    <row r="517" ht="11.25" customHeight="1" x14ac:dyDescent="0.2"/>
    <row r="518" ht="11.25" customHeight="1" x14ac:dyDescent="0.2"/>
    <row r="519" ht="11.25" customHeight="1" x14ac:dyDescent="0.2"/>
    <row r="520" ht="11.25" customHeight="1" x14ac:dyDescent="0.2"/>
    <row r="521" ht="11.25" customHeight="1" x14ac:dyDescent="0.2"/>
    <row r="522" ht="11.25" customHeight="1" x14ac:dyDescent="0.2"/>
    <row r="523" ht="11.25" customHeight="1" x14ac:dyDescent="0.2"/>
    <row r="524" ht="11.25" customHeight="1" x14ac:dyDescent="0.2"/>
    <row r="525" ht="11.25" customHeight="1" x14ac:dyDescent="0.2"/>
    <row r="526" ht="11.25" customHeight="1" x14ac:dyDescent="0.2"/>
    <row r="527" ht="11.25" customHeight="1" x14ac:dyDescent="0.2"/>
    <row r="528" ht="11.25" customHeight="1" x14ac:dyDescent="0.2"/>
    <row r="529" ht="11.25" customHeight="1" x14ac:dyDescent="0.2"/>
    <row r="530" ht="11.25" customHeight="1" x14ac:dyDescent="0.2"/>
    <row r="531" ht="11.25" customHeight="1" x14ac:dyDescent="0.2"/>
    <row r="532" ht="11.25" customHeight="1" x14ac:dyDescent="0.2"/>
    <row r="533" ht="11.25" customHeight="1" x14ac:dyDescent="0.2"/>
    <row r="534" ht="11.25" customHeight="1" x14ac:dyDescent="0.2"/>
    <row r="535" ht="11.25" customHeight="1" x14ac:dyDescent="0.2"/>
    <row r="536" ht="11.25" customHeight="1" x14ac:dyDescent="0.2"/>
    <row r="537" ht="11.25" customHeight="1" x14ac:dyDescent="0.2"/>
    <row r="538" ht="11.25" customHeight="1" x14ac:dyDescent="0.2"/>
    <row r="539" ht="11.25" customHeight="1" x14ac:dyDescent="0.2"/>
    <row r="540" ht="11.25" customHeight="1" x14ac:dyDescent="0.2"/>
    <row r="541" ht="11.25" customHeight="1" x14ac:dyDescent="0.2"/>
    <row r="542" ht="11.25" customHeight="1" x14ac:dyDescent="0.2"/>
    <row r="543" ht="11.25" customHeight="1" x14ac:dyDescent="0.2"/>
    <row r="544" ht="11.25" customHeight="1" x14ac:dyDescent="0.2"/>
    <row r="545" ht="11.25" customHeight="1" x14ac:dyDescent="0.2"/>
    <row r="546" ht="11.25" customHeight="1" x14ac:dyDescent="0.2"/>
    <row r="547" ht="11.25" customHeight="1" x14ac:dyDescent="0.2"/>
    <row r="548" ht="11.25" customHeight="1" x14ac:dyDescent="0.2"/>
    <row r="549" ht="11.25" customHeight="1" x14ac:dyDescent="0.2"/>
    <row r="550" ht="11.25" customHeight="1" x14ac:dyDescent="0.2"/>
    <row r="551" ht="11.25" customHeight="1" x14ac:dyDescent="0.2"/>
    <row r="552" ht="11.25" customHeight="1" x14ac:dyDescent="0.2"/>
    <row r="553" ht="11.25" customHeight="1" x14ac:dyDescent="0.2"/>
    <row r="554" ht="11.25" customHeight="1" x14ac:dyDescent="0.2"/>
    <row r="555" ht="11.25" customHeight="1" x14ac:dyDescent="0.2"/>
    <row r="556" ht="11.25" customHeight="1" x14ac:dyDescent="0.2"/>
    <row r="557" ht="11.25" customHeight="1" x14ac:dyDescent="0.2"/>
    <row r="558" ht="11.25" customHeight="1" x14ac:dyDescent="0.2"/>
    <row r="559" ht="11.25" customHeight="1" x14ac:dyDescent="0.2"/>
    <row r="560" ht="11.25" customHeight="1" x14ac:dyDescent="0.2"/>
    <row r="561" ht="11.25" customHeight="1" x14ac:dyDescent="0.2"/>
    <row r="562" ht="11.25" customHeight="1" x14ac:dyDescent="0.2"/>
    <row r="563" ht="11.25" customHeight="1" x14ac:dyDescent="0.2"/>
    <row r="564" ht="11.25" customHeight="1" x14ac:dyDescent="0.2"/>
    <row r="565" ht="11.25" customHeight="1" x14ac:dyDescent="0.2"/>
    <row r="566" ht="11.25" customHeight="1" x14ac:dyDescent="0.2"/>
    <row r="567" ht="11.25" customHeight="1" x14ac:dyDescent="0.2"/>
    <row r="568" ht="11.25" customHeight="1" x14ac:dyDescent="0.2"/>
    <row r="569" ht="11.25" customHeight="1" x14ac:dyDescent="0.2"/>
    <row r="570" ht="11.25" customHeight="1" x14ac:dyDescent="0.2"/>
    <row r="571" ht="11.25" customHeight="1" x14ac:dyDescent="0.2"/>
    <row r="572" ht="11.25" customHeight="1" x14ac:dyDescent="0.2"/>
    <row r="573" ht="11.25" customHeight="1" x14ac:dyDescent="0.2"/>
    <row r="574" ht="11.25" customHeight="1" x14ac:dyDescent="0.2"/>
    <row r="575" ht="11.25" customHeight="1" x14ac:dyDescent="0.2"/>
    <row r="576" ht="11.25" customHeight="1" x14ac:dyDescent="0.2"/>
    <row r="577" ht="11.25" customHeight="1" x14ac:dyDescent="0.2"/>
    <row r="578" ht="11.25" customHeight="1" x14ac:dyDescent="0.2"/>
    <row r="579" ht="11.25" customHeight="1" x14ac:dyDescent="0.2"/>
    <row r="580" ht="11.25" customHeight="1" x14ac:dyDescent="0.2"/>
    <row r="581" ht="11.25" customHeight="1" x14ac:dyDescent="0.2"/>
    <row r="582" ht="11.25" customHeight="1" x14ac:dyDescent="0.2"/>
    <row r="583" ht="11.25" customHeight="1" x14ac:dyDescent="0.2"/>
    <row r="584" ht="11.25" customHeight="1" x14ac:dyDescent="0.2"/>
    <row r="585" ht="11.25" customHeight="1" x14ac:dyDescent="0.2"/>
    <row r="586" ht="11.25" customHeight="1" x14ac:dyDescent="0.2"/>
    <row r="587" ht="11.25" customHeight="1" x14ac:dyDescent="0.2"/>
    <row r="588" ht="11.25" customHeight="1" x14ac:dyDescent="0.2"/>
    <row r="589" ht="11.25" customHeight="1" x14ac:dyDescent="0.2"/>
    <row r="590" ht="11.25" customHeight="1" x14ac:dyDescent="0.2"/>
    <row r="591" ht="11.25" customHeight="1" x14ac:dyDescent="0.2"/>
    <row r="592" ht="11.25" customHeight="1" x14ac:dyDescent="0.2"/>
    <row r="593" ht="11.25" customHeight="1" x14ac:dyDescent="0.2"/>
    <row r="594" ht="11.25" customHeight="1" x14ac:dyDescent="0.2"/>
    <row r="595" ht="11.25" customHeight="1" x14ac:dyDescent="0.2"/>
    <row r="596" ht="11.25" customHeight="1" x14ac:dyDescent="0.2"/>
    <row r="597" ht="11.25" customHeight="1" x14ac:dyDescent="0.2"/>
    <row r="598" ht="11.25" customHeight="1" x14ac:dyDescent="0.2"/>
    <row r="599" ht="11.25" customHeight="1" x14ac:dyDescent="0.2"/>
    <row r="600" ht="11.25" customHeight="1" x14ac:dyDescent="0.2"/>
    <row r="601" ht="11.25" customHeight="1" x14ac:dyDescent="0.2"/>
    <row r="602" ht="11.25" customHeight="1" x14ac:dyDescent="0.2"/>
    <row r="603" ht="11.25" customHeight="1" x14ac:dyDescent="0.2"/>
    <row r="604" ht="11.25" customHeight="1" x14ac:dyDescent="0.2"/>
    <row r="605" ht="11.25" customHeight="1" x14ac:dyDescent="0.2"/>
    <row r="606" ht="11.25" customHeight="1" x14ac:dyDescent="0.2"/>
    <row r="607" ht="11.25" customHeight="1" x14ac:dyDescent="0.2"/>
    <row r="608" ht="11.25" customHeight="1" x14ac:dyDescent="0.2"/>
    <row r="609" ht="11.25" customHeight="1" x14ac:dyDescent="0.2"/>
    <row r="610" ht="11.25" customHeight="1" x14ac:dyDescent="0.2"/>
    <row r="611" ht="11.25" customHeight="1" x14ac:dyDescent="0.2"/>
    <row r="612" ht="11.25" customHeight="1" x14ac:dyDescent="0.2"/>
    <row r="613" ht="11.25" customHeight="1" x14ac:dyDescent="0.2"/>
    <row r="614" ht="11.25" customHeight="1" x14ac:dyDescent="0.2"/>
    <row r="615" ht="11.25" customHeight="1" x14ac:dyDescent="0.2"/>
    <row r="616" ht="11.25" customHeight="1" x14ac:dyDescent="0.2"/>
    <row r="617" ht="11.25" customHeight="1" x14ac:dyDescent="0.2"/>
    <row r="618" ht="11.25" customHeight="1" x14ac:dyDescent="0.2"/>
    <row r="619" ht="11.25" customHeight="1" x14ac:dyDescent="0.2"/>
    <row r="620" ht="11.25" customHeight="1" x14ac:dyDescent="0.2"/>
    <row r="621" ht="11.25" customHeight="1" x14ac:dyDescent="0.2"/>
    <row r="622" ht="11.25" customHeight="1" x14ac:dyDescent="0.2"/>
    <row r="623" ht="11.25" customHeight="1" x14ac:dyDescent="0.2"/>
    <row r="624" ht="11.25" customHeight="1" x14ac:dyDescent="0.2"/>
    <row r="625" ht="11.25" customHeight="1" x14ac:dyDescent="0.2"/>
    <row r="626" ht="11.25" customHeight="1" x14ac:dyDescent="0.2"/>
    <row r="627" ht="11.25" customHeight="1" x14ac:dyDescent="0.2"/>
    <row r="628" ht="11.25" customHeight="1" x14ac:dyDescent="0.2"/>
    <row r="629" ht="11.25" customHeight="1" x14ac:dyDescent="0.2"/>
    <row r="630" ht="11.25" customHeight="1" x14ac:dyDescent="0.2"/>
    <row r="631" ht="11.25" customHeight="1" x14ac:dyDescent="0.2"/>
    <row r="632" ht="11.25" customHeight="1" x14ac:dyDescent="0.2"/>
    <row r="633" ht="11.25" customHeight="1" x14ac:dyDescent="0.2"/>
    <row r="634" ht="11.25" customHeight="1" x14ac:dyDescent="0.2"/>
    <row r="635" ht="11.25" customHeight="1" x14ac:dyDescent="0.2"/>
    <row r="636" ht="11.25" customHeight="1" x14ac:dyDescent="0.2"/>
    <row r="637" ht="11.25" customHeight="1" x14ac:dyDescent="0.2"/>
    <row r="638" ht="11.25" customHeight="1" x14ac:dyDescent="0.2"/>
    <row r="639" ht="11.25" customHeight="1" x14ac:dyDescent="0.2"/>
    <row r="640" ht="11.25" customHeight="1" x14ac:dyDescent="0.2"/>
    <row r="641" ht="11.25" customHeight="1" x14ac:dyDescent="0.2"/>
    <row r="642" ht="11.25" customHeight="1" x14ac:dyDescent="0.2"/>
    <row r="643" ht="11.25" customHeight="1" x14ac:dyDescent="0.2"/>
    <row r="644" ht="11.25" customHeight="1" x14ac:dyDescent="0.2"/>
    <row r="645" ht="11.25" customHeight="1" x14ac:dyDescent="0.2"/>
    <row r="646" ht="11.25" customHeight="1" x14ac:dyDescent="0.2"/>
    <row r="647" ht="11.25" customHeight="1" x14ac:dyDescent="0.2"/>
    <row r="648" ht="11.25" customHeight="1" x14ac:dyDescent="0.2"/>
    <row r="649" ht="11.25" customHeight="1" x14ac:dyDescent="0.2"/>
    <row r="650" ht="11.25" customHeight="1" x14ac:dyDescent="0.2"/>
    <row r="651" ht="11.25" customHeight="1" x14ac:dyDescent="0.2"/>
    <row r="652" ht="11.25" customHeight="1" x14ac:dyDescent="0.2"/>
    <row r="653" ht="11.25" customHeight="1" x14ac:dyDescent="0.2"/>
    <row r="654" ht="11.25" customHeight="1" x14ac:dyDescent="0.2"/>
    <row r="655" ht="11.25" customHeight="1" x14ac:dyDescent="0.2"/>
    <row r="656" ht="11.25" customHeight="1" x14ac:dyDescent="0.2"/>
    <row r="657" ht="11.25" customHeight="1" x14ac:dyDescent="0.2"/>
    <row r="658" ht="11.25" customHeight="1" x14ac:dyDescent="0.2"/>
    <row r="659" ht="11.25" customHeight="1" x14ac:dyDescent="0.2"/>
    <row r="660" ht="11.25" customHeight="1" x14ac:dyDescent="0.2"/>
    <row r="661" ht="11.25" customHeight="1" x14ac:dyDescent="0.2"/>
    <row r="662" ht="11.25" customHeight="1" x14ac:dyDescent="0.2"/>
    <row r="663" ht="11.25" customHeight="1" x14ac:dyDescent="0.2"/>
    <row r="664" ht="11.25" customHeight="1" x14ac:dyDescent="0.2"/>
    <row r="665" ht="11.25" customHeight="1" x14ac:dyDescent="0.2"/>
    <row r="666" ht="11.25" customHeight="1" x14ac:dyDescent="0.2"/>
    <row r="667" ht="11.25" customHeight="1" x14ac:dyDescent="0.2"/>
    <row r="668" ht="11.25" customHeight="1" x14ac:dyDescent="0.2"/>
    <row r="669" ht="11.25" customHeight="1" x14ac:dyDescent="0.2"/>
    <row r="670" ht="11.25" customHeight="1" x14ac:dyDescent="0.2"/>
    <row r="671" ht="11.25" customHeight="1" x14ac:dyDescent="0.2"/>
    <row r="672" ht="11.25" customHeight="1" x14ac:dyDescent="0.2"/>
    <row r="673" ht="11.25" customHeight="1" x14ac:dyDescent="0.2"/>
    <row r="674" ht="11.25" customHeight="1" x14ac:dyDescent="0.2"/>
    <row r="675" ht="11.25" customHeight="1" x14ac:dyDescent="0.2"/>
    <row r="676" ht="11.25" customHeight="1" x14ac:dyDescent="0.2"/>
    <row r="677" ht="11.25" customHeight="1" x14ac:dyDescent="0.2"/>
    <row r="678" ht="11.25" customHeight="1" x14ac:dyDescent="0.2"/>
    <row r="679" ht="11.25" customHeight="1" x14ac:dyDescent="0.2"/>
    <row r="680" ht="11.25" customHeight="1" x14ac:dyDescent="0.2"/>
    <row r="681" ht="11.25" customHeight="1" x14ac:dyDescent="0.2"/>
    <row r="682" ht="11.25" customHeight="1" x14ac:dyDescent="0.2"/>
    <row r="683" ht="11.25" customHeight="1" x14ac:dyDescent="0.2"/>
    <row r="684" ht="11.25" customHeight="1" x14ac:dyDescent="0.2"/>
    <row r="685" ht="11.25" customHeight="1" x14ac:dyDescent="0.2"/>
    <row r="686" ht="11.25" customHeight="1" x14ac:dyDescent="0.2"/>
    <row r="687" ht="11.25" customHeight="1" x14ac:dyDescent="0.2"/>
    <row r="688" ht="11.25" customHeight="1" x14ac:dyDescent="0.2"/>
    <row r="689" ht="11.25" customHeight="1" x14ac:dyDescent="0.2"/>
    <row r="690" ht="11.25" customHeight="1" x14ac:dyDescent="0.2"/>
    <row r="691" ht="11.25" customHeight="1" x14ac:dyDescent="0.2"/>
    <row r="692" ht="11.25" customHeight="1" x14ac:dyDescent="0.2"/>
    <row r="693" ht="11.25" customHeight="1" x14ac:dyDescent="0.2"/>
    <row r="694" ht="11.25" customHeight="1" x14ac:dyDescent="0.2"/>
    <row r="695" ht="11.25" customHeight="1" x14ac:dyDescent="0.2"/>
    <row r="696" ht="11.25" customHeight="1" x14ac:dyDescent="0.2"/>
    <row r="697" ht="11.25" customHeight="1" x14ac:dyDescent="0.2"/>
    <row r="698" ht="11.25" customHeight="1" x14ac:dyDescent="0.2"/>
    <row r="699" ht="11.25" customHeight="1" x14ac:dyDescent="0.2"/>
    <row r="700" ht="11.25" customHeight="1" x14ac:dyDescent="0.2"/>
    <row r="701" ht="11.25" customHeight="1" x14ac:dyDescent="0.2"/>
    <row r="702" ht="11.25" customHeight="1" x14ac:dyDescent="0.2"/>
    <row r="703" ht="11.25" customHeight="1" x14ac:dyDescent="0.2"/>
    <row r="704" ht="11.25" customHeight="1" x14ac:dyDescent="0.2"/>
    <row r="705" ht="11.25" customHeight="1" x14ac:dyDescent="0.2"/>
    <row r="706" ht="11.25" customHeight="1" x14ac:dyDescent="0.2"/>
    <row r="707" ht="11.25" customHeight="1" x14ac:dyDescent="0.2"/>
    <row r="708" ht="11.25" customHeight="1" x14ac:dyDescent="0.2"/>
    <row r="709" ht="11.25" customHeight="1" x14ac:dyDescent="0.2"/>
    <row r="710" ht="11.25" customHeight="1" x14ac:dyDescent="0.2"/>
    <row r="711" ht="11.25" customHeight="1" x14ac:dyDescent="0.2"/>
    <row r="712" ht="11.25" customHeight="1" x14ac:dyDescent="0.2"/>
    <row r="713" ht="11.25" customHeight="1" x14ac:dyDescent="0.2"/>
    <row r="714" ht="11.25" customHeight="1" x14ac:dyDescent="0.2"/>
    <row r="715" ht="11.25" customHeight="1" x14ac:dyDescent="0.2"/>
    <row r="716" ht="11.25" customHeight="1" x14ac:dyDescent="0.2"/>
    <row r="717" ht="11.25" customHeight="1" x14ac:dyDescent="0.2"/>
    <row r="718" ht="11.25" customHeight="1" x14ac:dyDescent="0.2"/>
    <row r="719" ht="11.25" customHeight="1" x14ac:dyDescent="0.2"/>
    <row r="720" ht="11.25" customHeight="1" x14ac:dyDescent="0.2"/>
    <row r="721" ht="11.25" customHeight="1" x14ac:dyDescent="0.2"/>
    <row r="722" ht="11.25" customHeight="1" x14ac:dyDescent="0.2"/>
    <row r="723" ht="11.25" customHeight="1" x14ac:dyDescent="0.2"/>
    <row r="724" ht="11.25" customHeight="1" x14ac:dyDescent="0.2"/>
    <row r="725" ht="11.25" customHeight="1" x14ac:dyDescent="0.2"/>
    <row r="726" ht="11.25" customHeight="1" x14ac:dyDescent="0.2"/>
    <row r="727" ht="11.25" customHeight="1" x14ac:dyDescent="0.2"/>
    <row r="728" ht="11.25" customHeight="1" x14ac:dyDescent="0.2"/>
    <row r="729" ht="11.25" customHeight="1" x14ac:dyDescent="0.2"/>
    <row r="730" ht="11.25" customHeight="1" x14ac:dyDescent="0.2"/>
    <row r="731" ht="11.25" customHeight="1" x14ac:dyDescent="0.2"/>
    <row r="732" ht="11.25" customHeight="1" x14ac:dyDescent="0.2"/>
    <row r="733" ht="11.25" customHeight="1" x14ac:dyDescent="0.2"/>
    <row r="734" ht="11.25" customHeight="1" x14ac:dyDescent="0.2"/>
    <row r="735" ht="11.25" customHeight="1" x14ac:dyDescent="0.2"/>
    <row r="736" ht="11.25" customHeight="1" x14ac:dyDescent="0.2"/>
    <row r="737" ht="11.25" customHeight="1" x14ac:dyDescent="0.2"/>
    <row r="738" ht="11.25" customHeight="1" x14ac:dyDescent="0.2"/>
    <row r="739" ht="11.25" customHeight="1" x14ac:dyDescent="0.2"/>
    <row r="740" ht="11.25" customHeight="1" x14ac:dyDescent="0.2"/>
    <row r="741" ht="11.25" customHeight="1" x14ac:dyDescent="0.2"/>
    <row r="742" ht="11.25" customHeight="1" x14ac:dyDescent="0.2"/>
    <row r="743" ht="11.25" customHeight="1" x14ac:dyDescent="0.2"/>
    <row r="744" ht="11.25" customHeight="1" x14ac:dyDescent="0.2"/>
    <row r="745" ht="11.25" customHeight="1" x14ac:dyDescent="0.2"/>
    <row r="746" ht="11.25" customHeight="1" x14ac:dyDescent="0.2"/>
    <row r="747" ht="11.25" customHeight="1" x14ac:dyDescent="0.2"/>
    <row r="748" ht="11.25" customHeight="1" x14ac:dyDescent="0.2"/>
    <row r="749" ht="11.25" customHeight="1" x14ac:dyDescent="0.2"/>
    <row r="750" ht="11.25" customHeight="1" x14ac:dyDescent="0.2"/>
    <row r="751" ht="11.25" customHeight="1" x14ac:dyDescent="0.2"/>
    <row r="752" ht="11.25" customHeight="1" x14ac:dyDescent="0.2"/>
    <row r="753" ht="11.25" customHeight="1" x14ac:dyDescent="0.2"/>
    <row r="754" ht="11.25" customHeight="1" x14ac:dyDescent="0.2"/>
    <row r="755" ht="11.25" customHeight="1" x14ac:dyDescent="0.2"/>
    <row r="756" ht="11.25" customHeight="1" x14ac:dyDescent="0.2"/>
    <row r="757" ht="11.25" customHeight="1" x14ac:dyDescent="0.2"/>
    <row r="758" ht="11.25" customHeight="1" x14ac:dyDescent="0.2"/>
    <row r="759" ht="11.25" customHeight="1" x14ac:dyDescent="0.2"/>
    <row r="760" ht="11.25" customHeight="1" x14ac:dyDescent="0.2"/>
    <row r="761" ht="11.25" customHeight="1" x14ac:dyDescent="0.2"/>
    <row r="762" ht="11.25" customHeight="1" x14ac:dyDescent="0.2"/>
    <row r="763" ht="11.25" customHeight="1" x14ac:dyDescent="0.2"/>
    <row r="764" ht="11.25" customHeight="1" x14ac:dyDescent="0.2"/>
    <row r="765" ht="11.25" customHeight="1" x14ac:dyDescent="0.2"/>
    <row r="766" ht="11.25" customHeight="1" x14ac:dyDescent="0.2"/>
    <row r="767" ht="11.25" customHeight="1" x14ac:dyDescent="0.2"/>
    <row r="768" ht="11.25" customHeight="1" x14ac:dyDescent="0.2"/>
    <row r="769" ht="11.25" customHeight="1" x14ac:dyDescent="0.2"/>
    <row r="770" ht="11.25" customHeight="1" x14ac:dyDescent="0.2"/>
    <row r="771" ht="11.25" customHeight="1" x14ac:dyDescent="0.2"/>
    <row r="772" ht="11.25" customHeight="1" x14ac:dyDescent="0.2"/>
    <row r="773" ht="11.25" customHeight="1" x14ac:dyDescent="0.2"/>
    <row r="774" ht="11.25" customHeight="1" x14ac:dyDescent="0.2"/>
    <row r="775" ht="11.25" customHeight="1" x14ac:dyDescent="0.2"/>
    <row r="776" ht="11.25" customHeight="1" x14ac:dyDescent="0.2"/>
    <row r="777" ht="11.25" customHeight="1" x14ac:dyDescent="0.2"/>
    <row r="778" ht="11.25" customHeight="1" x14ac:dyDescent="0.2"/>
    <row r="779" ht="11.25" customHeight="1" x14ac:dyDescent="0.2"/>
    <row r="780" ht="11.25" customHeight="1" x14ac:dyDescent="0.2"/>
    <row r="781" ht="11.25" customHeight="1" x14ac:dyDescent="0.2"/>
    <row r="782" ht="11.25" customHeight="1" x14ac:dyDescent="0.2"/>
    <row r="783" ht="11.25" customHeight="1" x14ac:dyDescent="0.2"/>
    <row r="784" ht="11.25" customHeight="1" x14ac:dyDescent="0.2"/>
    <row r="785" ht="11.25" customHeight="1" x14ac:dyDescent="0.2"/>
    <row r="786" ht="11.25" customHeight="1" x14ac:dyDescent="0.2"/>
    <row r="787" ht="11.25" customHeight="1" x14ac:dyDescent="0.2"/>
    <row r="788" ht="11.25" customHeight="1" x14ac:dyDescent="0.2"/>
    <row r="789" ht="11.25" customHeight="1" x14ac:dyDescent="0.2"/>
    <row r="790" ht="11.25" customHeight="1" x14ac:dyDescent="0.2"/>
    <row r="791" ht="11.25" customHeight="1" x14ac:dyDescent="0.2"/>
    <row r="792" ht="11.25" customHeight="1" x14ac:dyDescent="0.2"/>
    <row r="793" ht="11.25" customHeight="1" x14ac:dyDescent="0.2"/>
    <row r="794" ht="11.25" customHeight="1" x14ac:dyDescent="0.2"/>
    <row r="795" ht="11.25" customHeight="1" x14ac:dyDescent="0.2"/>
    <row r="796" ht="11.25" customHeight="1" x14ac:dyDescent="0.2"/>
    <row r="797" ht="11.25" customHeight="1" x14ac:dyDescent="0.2"/>
    <row r="798" ht="11.25" customHeight="1" x14ac:dyDescent="0.2"/>
    <row r="799" ht="11.25" customHeight="1" x14ac:dyDescent="0.2"/>
    <row r="800" ht="11.25" customHeight="1" x14ac:dyDescent="0.2"/>
    <row r="801" ht="11.25" customHeight="1" x14ac:dyDescent="0.2"/>
    <row r="802" ht="11.25" customHeight="1" x14ac:dyDescent="0.2"/>
    <row r="803" ht="11.25" customHeight="1" x14ac:dyDescent="0.2"/>
    <row r="804" ht="11.25" customHeight="1" x14ac:dyDescent="0.2"/>
    <row r="805" ht="11.25" customHeight="1" x14ac:dyDescent="0.2"/>
    <row r="806" ht="11.25" customHeight="1" x14ac:dyDescent="0.2"/>
    <row r="807" ht="11.25" customHeight="1" x14ac:dyDescent="0.2"/>
    <row r="808" ht="11.25" customHeight="1" x14ac:dyDescent="0.2"/>
    <row r="809" ht="11.25" customHeight="1" x14ac:dyDescent="0.2"/>
    <row r="810" ht="11.25" customHeight="1" x14ac:dyDescent="0.2"/>
    <row r="811" ht="11.25" customHeight="1" x14ac:dyDescent="0.2"/>
    <row r="812" ht="11.25" customHeight="1" x14ac:dyDescent="0.2"/>
    <row r="813" ht="11.25" customHeight="1" x14ac:dyDescent="0.2"/>
    <row r="814" ht="11.25" customHeight="1" x14ac:dyDescent="0.2"/>
    <row r="815" ht="11.25" customHeight="1" x14ac:dyDescent="0.2"/>
    <row r="816" ht="11.25" customHeight="1" x14ac:dyDescent="0.2"/>
    <row r="817" ht="11.25" customHeight="1" x14ac:dyDescent="0.2"/>
    <row r="818" ht="11.25" customHeight="1" x14ac:dyDescent="0.2"/>
    <row r="819" ht="11.25" customHeight="1" x14ac:dyDescent="0.2"/>
    <row r="820" ht="11.25" customHeight="1" x14ac:dyDescent="0.2"/>
    <row r="821" ht="11.25" customHeight="1" x14ac:dyDescent="0.2"/>
    <row r="822" ht="11.25" customHeight="1" x14ac:dyDescent="0.2"/>
    <row r="823" ht="11.25" customHeight="1" x14ac:dyDescent="0.2"/>
    <row r="824" ht="11.25" customHeight="1" x14ac:dyDescent="0.2"/>
    <row r="825" ht="11.25" customHeight="1" x14ac:dyDescent="0.2"/>
    <row r="826" ht="11.25" customHeight="1" x14ac:dyDescent="0.2"/>
    <row r="827" ht="11.25" customHeight="1" x14ac:dyDescent="0.2"/>
    <row r="828" ht="11.25" customHeight="1" x14ac:dyDescent="0.2"/>
    <row r="829" ht="11.25" customHeight="1" x14ac:dyDescent="0.2"/>
    <row r="830" ht="11.25" customHeight="1" x14ac:dyDescent="0.2"/>
    <row r="831" ht="11.25" customHeight="1" x14ac:dyDescent="0.2"/>
    <row r="832" ht="11.25" customHeight="1" x14ac:dyDescent="0.2"/>
    <row r="833" ht="11.25" customHeight="1" x14ac:dyDescent="0.2"/>
    <row r="834" ht="11.25" customHeight="1" x14ac:dyDescent="0.2"/>
    <row r="835" ht="11.25" customHeight="1" x14ac:dyDescent="0.2"/>
    <row r="836" ht="11.25" customHeight="1" x14ac:dyDescent="0.2"/>
    <row r="837" ht="11.25" customHeight="1" x14ac:dyDescent="0.2"/>
    <row r="838" ht="11.25" customHeight="1" x14ac:dyDescent="0.2"/>
    <row r="839" ht="11.25" customHeight="1" x14ac:dyDescent="0.2"/>
    <row r="840" ht="11.25" customHeight="1" x14ac:dyDescent="0.2"/>
    <row r="841" ht="11.25" customHeight="1" x14ac:dyDescent="0.2"/>
    <row r="842" ht="11.25" customHeight="1" x14ac:dyDescent="0.2"/>
    <row r="843" ht="11.25" customHeight="1" x14ac:dyDescent="0.2"/>
    <row r="844" ht="11.25" customHeight="1" x14ac:dyDescent="0.2"/>
    <row r="845" ht="11.25" customHeight="1" x14ac:dyDescent="0.2"/>
    <row r="846" ht="11.25" customHeight="1" x14ac:dyDescent="0.2"/>
    <row r="847" ht="11.25" customHeight="1" x14ac:dyDescent="0.2"/>
    <row r="848" ht="11.25" customHeight="1" x14ac:dyDescent="0.2"/>
    <row r="849" ht="11.25" customHeight="1" x14ac:dyDescent="0.2"/>
    <row r="850" ht="11.25" customHeight="1" x14ac:dyDescent="0.2"/>
    <row r="851" ht="11.25" customHeight="1" x14ac:dyDescent="0.2"/>
    <row r="852" ht="11.25" customHeight="1" x14ac:dyDescent="0.2"/>
    <row r="853" ht="11.25" customHeight="1" x14ac:dyDescent="0.2"/>
    <row r="854" ht="11.25" customHeight="1" x14ac:dyDescent="0.2"/>
    <row r="855" ht="11.25" customHeight="1" x14ac:dyDescent="0.2"/>
    <row r="856" ht="11.25" customHeight="1" x14ac:dyDescent="0.2"/>
    <row r="857" ht="11.25" customHeight="1" x14ac:dyDescent="0.2"/>
    <row r="858" ht="11.25" customHeight="1" x14ac:dyDescent="0.2"/>
    <row r="859" ht="11.25" customHeight="1" x14ac:dyDescent="0.2"/>
    <row r="860" ht="11.25" customHeight="1" x14ac:dyDescent="0.2"/>
    <row r="861" ht="11.25" customHeight="1" x14ac:dyDescent="0.2"/>
    <row r="862" ht="11.25" customHeight="1" x14ac:dyDescent="0.2"/>
    <row r="863" ht="11.25" customHeight="1" x14ac:dyDescent="0.2"/>
    <row r="864" ht="11.25" customHeight="1" x14ac:dyDescent="0.2"/>
    <row r="865" ht="11.25" customHeight="1" x14ac:dyDescent="0.2"/>
    <row r="866" ht="11.25" customHeight="1" x14ac:dyDescent="0.2"/>
    <row r="867" ht="11.25" customHeight="1" x14ac:dyDescent="0.2"/>
    <row r="868" ht="11.25" customHeight="1" x14ac:dyDescent="0.2"/>
    <row r="869" ht="11.25" customHeight="1" x14ac:dyDescent="0.2"/>
    <row r="870" ht="11.25" customHeight="1" x14ac:dyDescent="0.2"/>
    <row r="871" ht="11.25" customHeight="1" x14ac:dyDescent="0.2"/>
    <row r="872" ht="11.25" customHeight="1" x14ac:dyDescent="0.2"/>
    <row r="873" ht="11.25" customHeight="1" x14ac:dyDescent="0.2"/>
    <row r="874" ht="11.25" customHeight="1" x14ac:dyDescent="0.2"/>
    <row r="875" ht="11.25" customHeight="1" x14ac:dyDescent="0.2"/>
    <row r="876" ht="11.25" customHeight="1" x14ac:dyDescent="0.2"/>
    <row r="877" ht="11.25" customHeight="1" x14ac:dyDescent="0.2"/>
    <row r="878" ht="11.25" customHeight="1" x14ac:dyDescent="0.2"/>
    <row r="879" ht="11.25" customHeight="1" x14ac:dyDescent="0.2"/>
    <row r="880" ht="11.25" customHeight="1" x14ac:dyDescent="0.2"/>
    <row r="881" ht="11.25" customHeight="1" x14ac:dyDescent="0.2"/>
    <row r="882" ht="11.25" customHeight="1" x14ac:dyDescent="0.2"/>
    <row r="883" ht="11.25" customHeight="1" x14ac:dyDescent="0.2"/>
    <row r="884" ht="11.25" customHeight="1" x14ac:dyDescent="0.2"/>
    <row r="885" ht="11.25" customHeight="1" x14ac:dyDescent="0.2"/>
    <row r="886" ht="11.25" customHeight="1" x14ac:dyDescent="0.2"/>
    <row r="887" ht="11.25" customHeight="1" x14ac:dyDescent="0.2"/>
    <row r="888" ht="11.25" customHeight="1" x14ac:dyDescent="0.2"/>
    <row r="889" ht="11.25" customHeight="1" x14ac:dyDescent="0.2"/>
    <row r="890" ht="11.25" customHeight="1" x14ac:dyDescent="0.2"/>
    <row r="891" ht="11.25" customHeight="1" x14ac:dyDescent="0.2"/>
    <row r="892" ht="11.25" customHeight="1" x14ac:dyDescent="0.2"/>
    <row r="893" ht="11.25" customHeight="1" x14ac:dyDescent="0.2"/>
    <row r="894" ht="11.25" customHeight="1" x14ac:dyDescent="0.2"/>
    <row r="895" ht="11.25" customHeight="1" x14ac:dyDescent="0.2"/>
    <row r="896" ht="11.25" customHeight="1" x14ac:dyDescent="0.2"/>
    <row r="897" ht="11.25" customHeight="1" x14ac:dyDescent="0.2"/>
    <row r="898" ht="11.25" customHeight="1" x14ac:dyDescent="0.2"/>
    <row r="899" ht="11.25" customHeight="1" x14ac:dyDescent="0.2"/>
    <row r="900" ht="11.25" customHeight="1" x14ac:dyDescent="0.2"/>
    <row r="901" ht="11.25" customHeight="1" x14ac:dyDescent="0.2"/>
    <row r="902" ht="11.25" customHeight="1" x14ac:dyDescent="0.2"/>
    <row r="903" ht="11.25" customHeight="1" x14ac:dyDescent="0.2"/>
    <row r="904" ht="11.25" customHeight="1" x14ac:dyDescent="0.2"/>
    <row r="905" ht="11.25" customHeight="1" x14ac:dyDescent="0.2"/>
    <row r="906" ht="11.25" customHeight="1" x14ac:dyDescent="0.2"/>
    <row r="907" ht="11.25" customHeight="1" x14ac:dyDescent="0.2"/>
    <row r="908" ht="11.25" customHeight="1" x14ac:dyDescent="0.2"/>
    <row r="909" ht="11.25" customHeight="1" x14ac:dyDescent="0.2"/>
    <row r="910" ht="11.25" customHeight="1" x14ac:dyDescent="0.2"/>
    <row r="911" ht="11.25" customHeight="1" x14ac:dyDescent="0.2"/>
    <row r="912" ht="11.25" customHeight="1" x14ac:dyDescent="0.2"/>
    <row r="913" ht="11.25" customHeight="1" x14ac:dyDescent="0.2"/>
    <row r="914" ht="11.25" customHeight="1" x14ac:dyDescent="0.2"/>
    <row r="915" ht="11.25" customHeight="1" x14ac:dyDescent="0.2"/>
    <row r="916" ht="11.25" customHeight="1" x14ac:dyDescent="0.2"/>
    <row r="917" ht="11.25" customHeight="1" x14ac:dyDescent="0.2"/>
    <row r="918" ht="11.25" customHeight="1" x14ac:dyDescent="0.2"/>
    <row r="919" ht="11.25" customHeight="1" x14ac:dyDescent="0.2"/>
    <row r="920" ht="11.25" customHeight="1" x14ac:dyDescent="0.2"/>
    <row r="921" ht="11.25" customHeight="1" x14ac:dyDescent="0.2"/>
    <row r="922" ht="11.25" customHeight="1" x14ac:dyDescent="0.2"/>
    <row r="923" ht="11.25" customHeight="1" x14ac:dyDescent="0.2"/>
    <row r="924" ht="11.25" customHeight="1" x14ac:dyDescent="0.2"/>
    <row r="925" ht="11.25" customHeight="1" x14ac:dyDescent="0.2"/>
    <row r="926" ht="11.25" customHeight="1" x14ac:dyDescent="0.2"/>
    <row r="927" ht="11.25" customHeight="1" x14ac:dyDescent="0.2"/>
    <row r="928" ht="11.25" customHeight="1" x14ac:dyDescent="0.2"/>
    <row r="929" ht="11.25" customHeight="1" x14ac:dyDescent="0.2"/>
    <row r="930" ht="11.25" customHeight="1" x14ac:dyDescent="0.2"/>
    <row r="931" ht="11.25" customHeight="1" x14ac:dyDescent="0.2"/>
    <row r="932" ht="11.25" customHeight="1" x14ac:dyDescent="0.2"/>
    <row r="933" ht="11.25" customHeight="1" x14ac:dyDescent="0.2"/>
    <row r="934" ht="11.25" customHeight="1" x14ac:dyDescent="0.2"/>
    <row r="935" ht="11.25" customHeight="1" x14ac:dyDescent="0.2"/>
    <row r="936" ht="11.25" customHeight="1" x14ac:dyDescent="0.2"/>
    <row r="937" ht="11.25" customHeight="1" x14ac:dyDescent="0.2"/>
    <row r="938" ht="11.25" customHeight="1" x14ac:dyDescent="0.2"/>
    <row r="939" ht="11.25" customHeight="1" x14ac:dyDescent="0.2"/>
    <row r="940" ht="11.25" customHeight="1" x14ac:dyDescent="0.2"/>
    <row r="941" ht="11.25" customHeight="1" x14ac:dyDescent="0.2"/>
    <row r="942" ht="11.25" customHeight="1" x14ac:dyDescent="0.2"/>
    <row r="943" ht="11.25" customHeight="1" x14ac:dyDescent="0.2"/>
    <row r="944" ht="11.25" customHeight="1" x14ac:dyDescent="0.2"/>
    <row r="945" ht="11.25" customHeight="1" x14ac:dyDescent="0.2"/>
    <row r="946" ht="11.25" customHeight="1" x14ac:dyDescent="0.2"/>
    <row r="947" ht="11.25" customHeight="1" x14ac:dyDescent="0.2"/>
    <row r="948" ht="11.25" customHeight="1" x14ac:dyDescent="0.2"/>
    <row r="949" ht="11.25" customHeight="1" x14ac:dyDescent="0.2"/>
    <row r="950" ht="11.25" customHeight="1" x14ac:dyDescent="0.2"/>
    <row r="951" ht="11.25" customHeight="1" x14ac:dyDescent="0.2"/>
    <row r="952" ht="11.25" customHeight="1" x14ac:dyDescent="0.2"/>
    <row r="953" ht="11.25" customHeight="1" x14ac:dyDescent="0.2"/>
    <row r="954" ht="11.25" customHeight="1" x14ac:dyDescent="0.2"/>
    <row r="955" ht="11.25" customHeight="1" x14ac:dyDescent="0.2"/>
    <row r="956" ht="11.25" customHeight="1" x14ac:dyDescent="0.2"/>
    <row r="957" ht="11.25" customHeight="1" x14ac:dyDescent="0.2"/>
    <row r="958" ht="11.25" customHeight="1" x14ac:dyDescent="0.2"/>
    <row r="959" ht="11.25" customHeight="1" x14ac:dyDescent="0.2"/>
    <row r="960" ht="11.25" customHeight="1" x14ac:dyDescent="0.2"/>
    <row r="961" ht="11.25" customHeight="1" x14ac:dyDescent="0.2"/>
    <row r="962" ht="11.25" customHeight="1" x14ac:dyDescent="0.2"/>
    <row r="963" ht="11.25" customHeight="1" x14ac:dyDescent="0.2"/>
    <row r="964" ht="11.25" customHeight="1" x14ac:dyDescent="0.2"/>
    <row r="965" ht="11.25" customHeight="1" x14ac:dyDescent="0.2"/>
    <row r="966" ht="11.25" customHeight="1" x14ac:dyDescent="0.2"/>
    <row r="967" ht="11.25" customHeight="1" x14ac:dyDescent="0.2"/>
    <row r="968" ht="11.25" customHeight="1" x14ac:dyDescent="0.2"/>
    <row r="969" ht="11.25" customHeight="1" x14ac:dyDescent="0.2"/>
    <row r="970" ht="11.25" customHeight="1" x14ac:dyDescent="0.2"/>
    <row r="971" ht="11.25" customHeight="1" x14ac:dyDescent="0.2"/>
    <row r="972" ht="11.25" customHeight="1" x14ac:dyDescent="0.2"/>
    <row r="973" ht="11.25" customHeight="1" x14ac:dyDescent="0.2"/>
    <row r="974" ht="11.25" customHeight="1" x14ac:dyDescent="0.2"/>
    <row r="975" ht="11.25" customHeight="1" x14ac:dyDescent="0.2"/>
    <row r="976" ht="11.25" customHeight="1" x14ac:dyDescent="0.2"/>
    <row r="977" ht="11.25" customHeight="1" x14ac:dyDescent="0.2"/>
    <row r="978" ht="11.25" customHeight="1" x14ac:dyDescent="0.2"/>
    <row r="979" ht="11.25" customHeight="1" x14ac:dyDescent="0.2"/>
    <row r="980" ht="11.25" customHeight="1" x14ac:dyDescent="0.2"/>
    <row r="981" ht="11.25" customHeight="1" x14ac:dyDescent="0.2"/>
    <row r="982" ht="11.25" customHeight="1" x14ac:dyDescent="0.2"/>
    <row r="983" ht="11.25" customHeight="1" x14ac:dyDescent="0.2"/>
    <row r="984" ht="11.25" customHeight="1" x14ac:dyDescent="0.2"/>
    <row r="985" ht="11.25" customHeight="1" x14ac:dyDescent="0.2"/>
    <row r="986" ht="11.25" customHeight="1" x14ac:dyDescent="0.2"/>
    <row r="987" ht="11.25" customHeight="1" x14ac:dyDescent="0.2"/>
    <row r="988" ht="11.25" customHeight="1" x14ac:dyDescent="0.2"/>
    <row r="989" ht="11.25" customHeight="1" x14ac:dyDescent="0.2"/>
    <row r="990" ht="11.25" customHeight="1" x14ac:dyDescent="0.2"/>
    <row r="991" ht="11.25" customHeight="1" x14ac:dyDescent="0.2"/>
    <row r="992" ht="11.25" customHeight="1" x14ac:dyDescent="0.2"/>
    <row r="993" ht="11.25" customHeight="1" x14ac:dyDescent="0.2"/>
    <row r="994" ht="11.25" customHeight="1" x14ac:dyDescent="0.2"/>
    <row r="995" ht="11.25" customHeight="1" x14ac:dyDescent="0.2"/>
    <row r="996" ht="11.25" customHeight="1" x14ac:dyDescent="0.2"/>
    <row r="997" ht="11.25" customHeight="1" x14ac:dyDescent="0.2"/>
    <row r="998" ht="11.25" customHeight="1" x14ac:dyDescent="0.2"/>
    <row r="999" ht="11.25" customHeight="1" x14ac:dyDescent="0.2"/>
    <row r="1000" ht="11.25" customHeight="1" x14ac:dyDescent="0.2"/>
    <row r="1001" ht="11.25" customHeight="1" x14ac:dyDescent="0.2"/>
    <row r="1002" ht="11.25" customHeight="1" x14ac:dyDescent="0.2"/>
    <row r="1003" ht="11.25" customHeight="1" x14ac:dyDescent="0.2"/>
    <row r="1004" ht="11.25" customHeight="1" x14ac:dyDescent="0.2"/>
    <row r="1005" ht="11.25" customHeight="1" x14ac:dyDescent="0.2"/>
    <row r="1006" ht="11.25" customHeight="1" x14ac:dyDescent="0.2"/>
    <row r="1007" ht="11.25" customHeight="1" x14ac:dyDescent="0.2"/>
    <row r="1008" ht="11.25" customHeight="1" x14ac:dyDescent="0.2"/>
    <row r="1009" ht="11.25" customHeight="1" x14ac:dyDescent="0.2"/>
    <row r="1010" ht="11.25" customHeight="1" x14ac:dyDescent="0.2"/>
    <row r="1011" ht="11.25" customHeight="1" x14ac:dyDescent="0.2"/>
    <row r="1012" ht="11.25" customHeight="1" x14ac:dyDescent="0.2"/>
    <row r="1013" ht="11.25" customHeight="1" x14ac:dyDescent="0.2"/>
    <row r="1014" ht="11.25" customHeight="1" x14ac:dyDescent="0.2"/>
    <row r="1015" ht="11.25" customHeight="1" x14ac:dyDescent="0.2"/>
    <row r="1016" ht="11.25" customHeight="1" x14ac:dyDescent="0.2"/>
    <row r="1017" ht="11.25" customHeight="1" x14ac:dyDescent="0.2"/>
    <row r="1018" ht="11.25" customHeight="1" x14ac:dyDescent="0.2"/>
    <row r="1019" ht="11.25" customHeight="1" x14ac:dyDescent="0.2"/>
    <row r="1020" ht="11.25" customHeight="1" x14ac:dyDescent="0.2"/>
    <row r="1021" ht="11.25" customHeight="1" x14ac:dyDescent="0.2"/>
    <row r="1022" ht="11.25" customHeight="1" x14ac:dyDescent="0.2"/>
    <row r="1023" ht="11.25" customHeight="1" x14ac:dyDescent="0.2"/>
    <row r="1024" ht="11.25" customHeight="1" x14ac:dyDescent="0.2"/>
    <row r="1025" ht="11.25" customHeight="1" x14ac:dyDescent="0.2"/>
    <row r="1026" ht="11.25" customHeight="1" x14ac:dyDescent="0.2"/>
    <row r="1027" ht="11.25" customHeight="1" x14ac:dyDescent="0.2"/>
    <row r="1028" ht="11.25" customHeight="1" x14ac:dyDescent="0.2"/>
    <row r="1029" ht="11.25" customHeight="1" x14ac:dyDescent="0.2"/>
    <row r="1030" ht="11.25" customHeight="1" x14ac:dyDescent="0.2"/>
    <row r="1031" ht="11.25" customHeight="1" x14ac:dyDescent="0.2"/>
    <row r="1032" ht="11.25" customHeight="1" x14ac:dyDescent="0.2"/>
    <row r="1033" ht="11.25" customHeight="1" x14ac:dyDescent="0.2"/>
    <row r="1034" ht="11.25" customHeight="1" x14ac:dyDescent="0.2"/>
    <row r="1035" ht="11.25" customHeight="1" x14ac:dyDescent="0.2"/>
    <row r="1036" ht="11.25" customHeight="1" x14ac:dyDescent="0.2"/>
    <row r="1037" ht="11.25" customHeight="1" x14ac:dyDescent="0.2"/>
    <row r="1038" ht="11.25" customHeight="1" x14ac:dyDescent="0.2"/>
    <row r="1039" ht="11.25" customHeight="1" x14ac:dyDescent="0.2"/>
    <row r="1040" ht="11.25" customHeight="1" x14ac:dyDescent="0.2"/>
    <row r="1041" ht="11.25" customHeight="1" x14ac:dyDescent="0.2"/>
    <row r="1042" ht="11.25" customHeight="1" x14ac:dyDescent="0.2"/>
    <row r="1043" ht="11.25" customHeight="1" x14ac:dyDescent="0.2"/>
    <row r="1044" ht="11.25" customHeight="1" x14ac:dyDescent="0.2"/>
    <row r="1045" ht="11.25" customHeight="1" x14ac:dyDescent="0.2"/>
    <row r="1046" ht="11.25" customHeight="1" x14ac:dyDescent="0.2"/>
    <row r="1047" ht="11.25" customHeight="1" x14ac:dyDescent="0.2"/>
    <row r="1048" ht="11.25" customHeight="1" x14ac:dyDescent="0.2"/>
    <row r="1049" ht="11.25" customHeight="1" x14ac:dyDescent="0.2"/>
    <row r="1050" ht="11.25" customHeight="1" x14ac:dyDescent="0.2"/>
    <row r="1051" ht="11.25" customHeight="1" x14ac:dyDescent="0.2"/>
    <row r="1052" ht="11.25" customHeight="1" x14ac:dyDescent="0.2"/>
    <row r="1053" ht="11.25" customHeight="1" x14ac:dyDescent="0.2"/>
    <row r="1054" ht="11.25" customHeight="1" x14ac:dyDescent="0.2"/>
    <row r="1055" ht="11.25" customHeight="1" x14ac:dyDescent="0.2"/>
    <row r="1056" ht="11.25" customHeight="1" x14ac:dyDescent="0.2"/>
    <row r="1057" ht="11.25" customHeight="1" x14ac:dyDescent="0.2"/>
    <row r="1058" ht="11.25" customHeight="1" x14ac:dyDescent="0.2"/>
    <row r="1059" ht="11.25" customHeight="1" x14ac:dyDescent="0.2"/>
    <row r="1060" ht="11.25" customHeight="1" x14ac:dyDescent="0.2"/>
    <row r="1061" ht="11.25" customHeight="1" x14ac:dyDescent="0.2"/>
    <row r="1062" ht="11.25" customHeight="1" x14ac:dyDescent="0.2"/>
    <row r="1063" ht="11.25" customHeight="1" x14ac:dyDescent="0.2"/>
    <row r="1064" ht="11.25" customHeight="1" x14ac:dyDescent="0.2"/>
    <row r="1065" ht="11.25" customHeight="1" x14ac:dyDescent="0.2"/>
    <row r="1066" ht="11.25" customHeight="1" x14ac:dyDescent="0.2"/>
    <row r="1067" ht="11.25" customHeight="1" x14ac:dyDescent="0.2"/>
    <row r="1068" ht="11.25" customHeight="1" x14ac:dyDescent="0.2"/>
    <row r="1069" ht="11.25" customHeight="1" x14ac:dyDescent="0.2"/>
    <row r="1070" ht="11.25" customHeight="1" x14ac:dyDescent="0.2"/>
    <row r="1071" ht="11.25" customHeight="1" x14ac:dyDescent="0.2"/>
    <row r="1072" ht="11.25" customHeight="1" x14ac:dyDescent="0.2"/>
    <row r="1073" ht="11.25" customHeight="1" x14ac:dyDescent="0.2"/>
    <row r="1074" ht="11.25" customHeight="1" x14ac:dyDescent="0.2"/>
    <row r="1075" ht="11.25" customHeight="1" x14ac:dyDescent="0.2"/>
    <row r="1076" ht="11.25" customHeight="1" x14ac:dyDescent="0.2"/>
    <row r="1077" ht="11.25" customHeight="1" x14ac:dyDescent="0.2"/>
    <row r="1078" ht="11.25" customHeight="1" x14ac:dyDescent="0.2"/>
    <row r="1079" ht="11.25" customHeight="1" x14ac:dyDescent="0.2"/>
    <row r="1080" ht="11.25" customHeight="1" x14ac:dyDescent="0.2"/>
    <row r="1081" ht="11.25" customHeight="1" x14ac:dyDescent="0.2"/>
    <row r="1082" ht="11.25" customHeight="1" x14ac:dyDescent="0.2"/>
    <row r="1083" ht="11.25" customHeight="1" x14ac:dyDescent="0.2"/>
    <row r="1084" ht="11.25" customHeight="1" x14ac:dyDescent="0.2"/>
    <row r="1085" ht="11.25" customHeight="1" x14ac:dyDescent="0.2"/>
    <row r="1086" ht="11.25" customHeight="1" x14ac:dyDescent="0.2"/>
    <row r="1087" ht="11.25" customHeight="1" x14ac:dyDescent="0.2"/>
    <row r="1088" ht="11.25" customHeight="1" x14ac:dyDescent="0.2"/>
    <row r="1089" ht="11.25" customHeight="1" x14ac:dyDescent="0.2"/>
    <row r="1090" ht="11.25" customHeight="1" x14ac:dyDescent="0.2"/>
    <row r="1091" ht="11.25" customHeight="1" x14ac:dyDescent="0.2"/>
    <row r="1092" ht="11.25" customHeight="1" x14ac:dyDescent="0.2"/>
    <row r="1093" ht="11.25" customHeight="1" x14ac:dyDescent="0.2"/>
    <row r="1094" ht="11.25" customHeight="1" x14ac:dyDescent="0.2"/>
    <row r="1095" ht="11.25" customHeight="1" x14ac:dyDescent="0.2"/>
    <row r="1096" ht="11.25" customHeight="1" x14ac:dyDescent="0.2"/>
    <row r="1097" ht="11.25" customHeight="1" x14ac:dyDescent="0.2"/>
    <row r="1098" ht="11.25" customHeight="1" x14ac:dyDescent="0.2"/>
    <row r="1099" ht="11.25" customHeight="1" x14ac:dyDescent="0.2"/>
    <row r="1100" ht="11.25" customHeight="1" x14ac:dyDescent="0.2"/>
    <row r="1101" ht="11.25" customHeight="1" x14ac:dyDescent="0.2"/>
    <row r="1102" ht="11.25" customHeight="1" x14ac:dyDescent="0.2"/>
    <row r="1103" ht="11.25" customHeight="1" x14ac:dyDescent="0.2"/>
    <row r="1104" ht="11.25" customHeight="1" x14ac:dyDescent="0.2"/>
    <row r="1105" ht="11.25" customHeight="1" x14ac:dyDescent="0.2"/>
    <row r="1106" ht="11.25" customHeight="1" x14ac:dyDescent="0.2"/>
    <row r="1107" ht="11.25" customHeight="1" x14ac:dyDescent="0.2"/>
    <row r="1108" ht="11.25" customHeight="1" x14ac:dyDescent="0.2"/>
    <row r="1109" ht="11.25" customHeight="1" x14ac:dyDescent="0.2"/>
    <row r="1110" ht="11.25" customHeight="1" x14ac:dyDescent="0.2"/>
    <row r="1111" ht="11.25" customHeight="1" x14ac:dyDescent="0.2"/>
    <row r="1112" ht="11.25" customHeight="1" x14ac:dyDescent="0.2"/>
    <row r="1113" ht="11.25" customHeight="1" x14ac:dyDescent="0.2"/>
    <row r="1114" ht="11.25" customHeight="1" x14ac:dyDescent="0.2"/>
    <row r="1115" ht="11.25" customHeight="1" x14ac:dyDescent="0.2"/>
    <row r="1116" ht="11.25" customHeight="1" x14ac:dyDescent="0.2"/>
    <row r="1117" ht="11.25" customHeight="1" x14ac:dyDescent="0.2"/>
    <row r="1118" ht="11.25" customHeight="1" x14ac:dyDescent="0.2"/>
    <row r="1119" ht="11.25" customHeight="1" x14ac:dyDescent="0.2"/>
    <row r="1120" ht="11.25" customHeight="1" x14ac:dyDescent="0.2"/>
    <row r="1121" ht="11.25" customHeight="1" x14ac:dyDescent="0.2"/>
    <row r="1122" ht="11.25" customHeight="1" x14ac:dyDescent="0.2"/>
    <row r="1123" ht="11.25" customHeight="1" x14ac:dyDescent="0.2"/>
    <row r="1124" ht="11.25" customHeight="1" x14ac:dyDescent="0.2"/>
    <row r="1125" ht="11.25" customHeight="1" x14ac:dyDescent="0.2"/>
    <row r="1126" ht="11.25" customHeight="1" x14ac:dyDescent="0.2"/>
    <row r="1127" ht="11.25" customHeight="1" x14ac:dyDescent="0.2"/>
    <row r="1128" ht="11.25" customHeight="1" x14ac:dyDescent="0.2"/>
    <row r="1129" ht="11.25" customHeight="1" x14ac:dyDescent="0.2"/>
    <row r="1130" ht="11.25" customHeight="1" x14ac:dyDescent="0.2"/>
    <row r="1131" ht="11.25" customHeight="1" x14ac:dyDescent="0.2"/>
    <row r="1132" ht="11.25" customHeight="1" x14ac:dyDescent="0.2"/>
    <row r="1133" ht="11.25" customHeight="1" x14ac:dyDescent="0.2"/>
    <row r="1134" ht="11.25" customHeight="1" x14ac:dyDescent="0.2"/>
    <row r="1135" ht="11.25" customHeight="1" x14ac:dyDescent="0.2"/>
    <row r="1136" ht="11.25" customHeight="1" x14ac:dyDescent="0.2"/>
    <row r="1137" ht="11.25" customHeight="1" x14ac:dyDescent="0.2"/>
    <row r="1138" ht="11.25" customHeight="1" x14ac:dyDescent="0.2"/>
    <row r="1139" ht="11.25" customHeight="1" x14ac:dyDescent="0.2"/>
    <row r="1140" ht="11.25" customHeight="1" x14ac:dyDescent="0.2"/>
    <row r="1141" ht="11.25" customHeight="1" x14ac:dyDescent="0.2"/>
    <row r="1142" ht="11.25" customHeight="1" x14ac:dyDescent="0.2"/>
    <row r="1143" ht="11.25" customHeight="1" x14ac:dyDescent="0.2"/>
    <row r="1144" ht="11.25" customHeight="1" x14ac:dyDescent="0.2"/>
    <row r="1145" ht="11.25" customHeight="1" x14ac:dyDescent="0.2"/>
    <row r="1146" ht="11.25" customHeight="1" x14ac:dyDescent="0.2"/>
    <row r="1147" ht="11.25" customHeight="1" x14ac:dyDescent="0.2"/>
    <row r="1148" ht="11.25" customHeight="1" x14ac:dyDescent="0.2"/>
    <row r="1149" ht="11.25" customHeight="1" x14ac:dyDescent="0.2"/>
    <row r="1150" ht="11.25" customHeight="1" x14ac:dyDescent="0.2"/>
    <row r="1151" ht="11.25" customHeight="1" x14ac:dyDescent="0.2"/>
    <row r="1152" ht="11.25" customHeight="1" x14ac:dyDescent="0.2"/>
    <row r="1153" ht="11.25" customHeight="1" x14ac:dyDescent="0.2"/>
    <row r="1154" ht="11.25" customHeight="1" x14ac:dyDescent="0.2"/>
    <row r="1155" ht="11.25" customHeight="1" x14ac:dyDescent="0.2"/>
    <row r="1156" ht="11.25" customHeight="1" x14ac:dyDescent="0.2"/>
    <row r="1157" ht="11.25" customHeight="1" x14ac:dyDescent="0.2"/>
    <row r="1158" ht="11.25" customHeight="1" x14ac:dyDescent="0.2"/>
    <row r="1159" ht="11.25" customHeight="1" x14ac:dyDescent="0.2"/>
    <row r="1160" ht="11.25" customHeight="1" x14ac:dyDescent="0.2"/>
    <row r="1161" ht="11.25" customHeight="1" x14ac:dyDescent="0.2"/>
    <row r="1162" ht="11.25" customHeight="1" x14ac:dyDescent="0.2"/>
    <row r="1163" ht="11.25" customHeight="1" x14ac:dyDescent="0.2"/>
    <row r="1164" ht="11.25" customHeight="1" x14ac:dyDescent="0.2"/>
    <row r="1165" ht="11.25" customHeight="1" x14ac:dyDescent="0.2"/>
    <row r="1166" ht="11.25" customHeight="1" x14ac:dyDescent="0.2"/>
    <row r="1167" ht="11.25" customHeight="1" x14ac:dyDescent="0.2"/>
    <row r="1168" ht="11.25" customHeight="1" x14ac:dyDescent="0.2"/>
    <row r="1169" ht="11.25" customHeight="1" x14ac:dyDescent="0.2"/>
    <row r="1170" ht="11.25" customHeight="1" x14ac:dyDescent="0.2"/>
    <row r="1171" ht="11.25" customHeight="1" x14ac:dyDescent="0.2"/>
    <row r="1172" ht="11.25" customHeight="1" x14ac:dyDescent="0.2"/>
    <row r="1173" ht="11.25" customHeight="1" x14ac:dyDescent="0.2"/>
    <row r="1174" ht="11.25" customHeight="1" x14ac:dyDescent="0.2"/>
    <row r="1175" ht="11.25" customHeight="1" x14ac:dyDescent="0.2"/>
    <row r="1176" ht="11.25" customHeight="1" x14ac:dyDescent="0.2"/>
    <row r="1177" ht="11.25" customHeight="1" x14ac:dyDescent="0.2"/>
    <row r="1178" ht="11.25" customHeight="1" x14ac:dyDescent="0.2"/>
    <row r="1179" ht="11.25" customHeight="1" x14ac:dyDescent="0.2"/>
    <row r="1180" ht="11.25" customHeight="1" x14ac:dyDescent="0.2"/>
    <row r="1181" ht="11.25" customHeight="1" x14ac:dyDescent="0.2"/>
    <row r="1182" ht="11.25" customHeight="1" x14ac:dyDescent="0.2"/>
    <row r="1183" ht="11.25" customHeight="1" x14ac:dyDescent="0.2"/>
    <row r="1184" ht="11.25" customHeight="1" x14ac:dyDescent="0.2"/>
    <row r="1185" ht="11.25" customHeight="1" x14ac:dyDescent="0.2"/>
    <row r="1186" ht="11.25" customHeight="1" x14ac:dyDescent="0.2"/>
    <row r="1187" ht="11.25" customHeight="1" x14ac:dyDescent="0.2"/>
    <row r="1188" ht="11.25" customHeight="1" x14ac:dyDescent="0.2"/>
    <row r="1189" ht="11.25" customHeight="1" x14ac:dyDescent="0.2"/>
    <row r="1190" ht="11.25" customHeight="1" x14ac:dyDescent="0.2"/>
    <row r="1191" ht="11.25" customHeight="1" x14ac:dyDescent="0.2"/>
    <row r="1192" ht="11.25" customHeight="1" x14ac:dyDescent="0.2"/>
    <row r="1193" ht="11.25" customHeight="1" x14ac:dyDescent="0.2"/>
    <row r="1194" ht="11.25" customHeight="1" x14ac:dyDescent="0.2"/>
    <row r="1195" ht="11.25" customHeight="1" x14ac:dyDescent="0.2"/>
    <row r="1196" ht="11.25" customHeight="1" x14ac:dyDescent="0.2"/>
    <row r="1197" ht="11.25" customHeight="1" x14ac:dyDescent="0.2"/>
    <row r="1198" ht="11.25" customHeight="1" x14ac:dyDescent="0.2"/>
    <row r="1199" ht="11.25" customHeight="1" x14ac:dyDescent="0.2"/>
    <row r="1200" ht="11.25" customHeight="1" x14ac:dyDescent="0.2"/>
    <row r="1201" ht="11.25" customHeight="1" x14ac:dyDescent="0.2"/>
    <row r="1202" ht="11.25" customHeight="1" x14ac:dyDescent="0.2"/>
    <row r="1203" ht="11.25" customHeight="1" x14ac:dyDescent="0.2"/>
    <row r="1204" ht="11.25" customHeight="1" x14ac:dyDescent="0.2"/>
    <row r="1205" ht="11.25" customHeight="1" x14ac:dyDescent="0.2"/>
    <row r="1206" ht="11.25" customHeight="1" x14ac:dyDescent="0.2"/>
    <row r="1207" ht="11.25" customHeight="1" x14ac:dyDescent="0.2"/>
    <row r="1208" ht="11.25" customHeight="1" x14ac:dyDescent="0.2"/>
    <row r="1209" ht="11.25" customHeight="1" x14ac:dyDescent="0.2"/>
    <row r="1210" ht="11.25" customHeight="1" x14ac:dyDescent="0.2"/>
    <row r="1211" ht="11.25" customHeight="1" x14ac:dyDescent="0.2"/>
    <row r="1212" ht="11.25" customHeight="1" x14ac:dyDescent="0.2"/>
    <row r="1213" ht="11.25" customHeight="1" x14ac:dyDescent="0.2"/>
    <row r="1214" ht="11.25" customHeight="1" x14ac:dyDescent="0.2"/>
    <row r="1215" ht="11.25" customHeight="1" x14ac:dyDescent="0.2"/>
    <row r="1216" ht="11.25" customHeight="1" x14ac:dyDescent="0.2"/>
    <row r="1217" ht="11.25" customHeight="1" x14ac:dyDescent="0.2"/>
    <row r="1218" ht="11.25" customHeight="1" x14ac:dyDescent="0.2"/>
    <row r="1219" ht="11.25" customHeight="1" x14ac:dyDescent="0.2"/>
    <row r="1220" ht="11.25" customHeight="1" x14ac:dyDescent="0.2"/>
    <row r="1221" ht="11.25" customHeight="1" x14ac:dyDescent="0.2"/>
    <row r="1222" ht="11.25" customHeight="1" x14ac:dyDescent="0.2"/>
    <row r="1223" ht="11.25" customHeight="1" x14ac:dyDescent="0.2"/>
    <row r="1224" ht="11.25" customHeight="1" x14ac:dyDescent="0.2"/>
    <row r="1225" ht="11.25" customHeight="1" x14ac:dyDescent="0.2"/>
    <row r="1226" ht="11.25" customHeight="1" x14ac:dyDescent="0.2"/>
    <row r="1227" ht="11.25" customHeight="1" x14ac:dyDescent="0.2"/>
    <row r="1228" ht="11.25" customHeight="1" x14ac:dyDescent="0.2"/>
    <row r="1229" ht="11.25" customHeight="1" x14ac:dyDescent="0.2"/>
    <row r="1230" ht="11.25" customHeight="1" x14ac:dyDescent="0.2"/>
    <row r="1231" ht="11.25" customHeight="1" x14ac:dyDescent="0.2"/>
    <row r="1232" ht="11.25" customHeight="1" x14ac:dyDescent="0.2"/>
    <row r="1233" ht="11.25" customHeight="1" x14ac:dyDescent="0.2"/>
    <row r="1234" ht="11.25" customHeight="1" x14ac:dyDescent="0.2"/>
    <row r="1235" ht="11.25" customHeight="1" x14ac:dyDescent="0.2"/>
    <row r="1236" ht="11.25" customHeight="1" x14ac:dyDescent="0.2"/>
    <row r="1237" ht="11.25" customHeight="1" x14ac:dyDescent="0.2"/>
    <row r="1238" ht="11.25" customHeight="1" x14ac:dyDescent="0.2"/>
    <row r="1239" ht="11.25" customHeight="1" x14ac:dyDescent="0.2"/>
    <row r="1240" ht="11.25" customHeight="1" x14ac:dyDescent="0.2"/>
    <row r="1241" ht="11.25" customHeight="1" x14ac:dyDescent="0.2"/>
    <row r="1242" ht="11.25" customHeight="1" x14ac:dyDescent="0.2"/>
    <row r="1243" ht="11.25" customHeight="1" x14ac:dyDescent="0.2"/>
    <row r="1244" ht="11.25" customHeight="1" x14ac:dyDescent="0.2"/>
    <row r="1245" ht="11.25" customHeight="1" x14ac:dyDescent="0.2"/>
    <row r="1246" ht="11.25" customHeight="1" x14ac:dyDescent="0.2"/>
    <row r="1247" ht="11.25" customHeight="1" x14ac:dyDescent="0.2"/>
    <row r="1248" ht="11.25" customHeight="1" x14ac:dyDescent="0.2"/>
    <row r="1249" ht="11.25" customHeight="1" x14ac:dyDescent="0.2"/>
    <row r="1250" ht="11.25" customHeight="1" x14ac:dyDescent="0.2"/>
    <row r="1251" ht="11.25" customHeight="1" x14ac:dyDescent="0.2"/>
    <row r="1252" ht="11.25" customHeight="1" x14ac:dyDescent="0.2"/>
    <row r="1253" ht="11.25" customHeight="1" x14ac:dyDescent="0.2"/>
    <row r="1254" ht="11.25" customHeight="1" x14ac:dyDescent="0.2"/>
    <row r="1255" ht="11.25" customHeight="1" x14ac:dyDescent="0.2"/>
    <row r="1256" ht="11.25" customHeight="1" x14ac:dyDescent="0.2"/>
    <row r="1257" ht="11.25" customHeight="1" x14ac:dyDescent="0.2"/>
    <row r="1258" ht="11.25" customHeight="1" x14ac:dyDescent="0.2"/>
    <row r="1259" ht="11.25" customHeight="1" x14ac:dyDescent="0.2"/>
    <row r="1260" ht="11.25" customHeight="1" x14ac:dyDescent="0.2"/>
    <row r="1261" ht="11.25" customHeight="1" x14ac:dyDescent="0.2"/>
    <row r="1262" ht="11.25" customHeight="1" x14ac:dyDescent="0.2"/>
    <row r="1263" ht="11.25" customHeight="1" x14ac:dyDescent="0.2"/>
    <row r="1264" ht="11.25" customHeight="1" x14ac:dyDescent="0.2"/>
    <row r="1265" ht="11.25" customHeight="1" x14ac:dyDescent="0.2"/>
    <row r="1266" ht="11.25" customHeight="1" x14ac:dyDescent="0.2"/>
    <row r="1267" ht="11.25" customHeight="1" x14ac:dyDescent="0.2"/>
    <row r="1268" ht="11.25" customHeight="1" x14ac:dyDescent="0.2"/>
    <row r="1269" ht="11.25" customHeight="1" x14ac:dyDescent="0.2"/>
    <row r="1270" ht="11.25" customHeight="1" x14ac:dyDescent="0.2"/>
    <row r="1271" ht="11.25" customHeight="1" x14ac:dyDescent="0.2"/>
    <row r="1272" ht="11.25" customHeight="1" x14ac:dyDescent="0.2"/>
    <row r="1273" ht="11.25" customHeight="1" x14ac:dyDescent="0.2"/>
    <row r="1274" ht="11.25" customHeight="1" x14ac:dyDescent="0.2"/>
    <row r="1275" ht="11.25" customHeight="1" x14ac:dyDescent="0.2"/>
    <row r="1276" ht="11.25" customHeight="1" x14ac:dyDescent="0.2"/>
    <row r="1277" ht="11.25" customHeight="1" x14ac:dyDescent="0.2"/>
    <row r="1278" ht="11.25" customHeight="1" x14ac:dyDescent="0.2"/>
    <row r="1279" ht="11.25" customHeight="1" x14ac:dyDescent="0.2"/>
    <row r="1280" ht="11.25" customHeight="1" x14ac:dyDescent="0.2"/>
    <row r="1281" ht="11.25" customHeight="1" x14ac:dyDescent="0.2"/>
    <row r="1282" ht="11.25" customHeight="1" x14ac:dyDescent="0.2"/>
    <row r="1283" ht="11.25" customHeight="1" x14ac:dyDescent="0.2"/>
    <row r="1284" ht="11.25" customHeight="1" x14ac:dyDescent="0.2"/>
    <row r="1285" ht="11.25" customHeight="1" x14ac:dyDescent="0.2"/>
    <row r="1286" ht="11.25" customHeight="1" x14ac:dyDescent="0.2"/>
    <row r="1287" ht="11.25" customHeight="1" x14ac:dyDescent="0.2"/>
    <row r="1288" ht="11.25" customHeight="1" x14ac:dyDescent="0.2"/>
    <row r="1289" ht="11.25" customHeight="1" x14ac:dyDescent="0.2"/>
    <row r="1290" ht="11.25" customHeight="1" x14ac:dyDescent="0.2"/>
    <row r="1291" ht="11.25" customHeight="1" x14ac:dyDescent="0.2"/>
    <row r="1292" ht="11.25" customHeight="1" x14ac:dyDescent="0.2"/>
    <row r="1293" ht="11.25" customHeight="1" x14ac:dyDescent="0.2"/>
    <row r="1294" ht="11.25" customHeight="1" x14ac:dyDescent="0.2"/>
    <row r="1295" ht="11.25" customHeight="1" x14ac:dyDescent="0.2"/>
    <row r="1296" ht="11.25" customHeight="1" x14ac:dyDescent="0.2"/>
    <row r="1297" ht="11.25" customHeight="1" x14ac:dyDescent="0.2"/>
    <row r="1298" ht="11.25" customHeight="1" x14ac:dyDescent="0.2"/>
    <row r="1299" ht="11.25" customHeight="1" x14ac:dyDescent="0.2"/>
    <row r="1300" ht="11.25" customHeight="1" x14ac:dyDescent="0.2"/>
    <row r="1301" ht="11.25" customHeight="1" x14ac:dyDescent="0.2"/>
    <row r="1302" ht="11.25" customHeight="1" x14ac:dyDescent="0.2"/>
    <row r="1303" ht="11.25" customHeight="1" x14ac:dyDescent="0.2"/>
    <row r="1304" ht="11.25" customHeight="1" x14ac:dyDescent="0.2"/>
    <row r="1305" ht="11.25" customHeight="1" x14ac:dyDescent="0.2"/>
    <row r="1306" ht="11.25" customHeight="1" x14ac:dyDescent="0.2"/>
    <row r="1307" ht="11.25" customHeight="1" x14ac:dyDescent="0.2"/>
    <row r="1308" ht="11.25" customHeight="1" x14ac:dyDescent="0.2"/>
    <row r="1309" ht="11.25" customHeight="1" x14ac:dyDescent="0.2"/>
    <row r="1310" ht="11.25" customHeight="1" x14ac:dyDescent="0.2"/>
    <row r="1311" ht="11.25" customHeight="1" x14ac:dyDescent="0.2"/>
    <row r="1312" ht="11.25" customHeight="1" x14ac:dyDescent="0.2"/>
    <row r="1313" ht="11.25" customHeight="1" x14ac:dyDescent="0.2"/>
    <row r="1314" ht="11.25" customHeight="1" x14ac:dyDescent="0.2"/>
    <row r="1315" ht="11.25" customHeight="1" x14ac:dyDescent="0.2"/>
    <row r="1316" ht="11.25" customHeight="1" x14ac:dyDescent="0.2"/>
    <row r="1317" ht="11.25" customHeight="1" x14ac:dyDescent="0.2"/>
    <row r="1318" ht="11.25" customHeight="1" x14ac:dyDescent="0.2"/>
    <row r="1319" ht="11.25" customHeight="1" x14ac:dyDescent="0.2"/>
    <row r="1320" ht="11.25" customHeight="1" x14ac:dyDescent="0.2"/>
    <row r="1321" ht="11.25" customHeight="1" x14ac:dyDescent="0.2"/>
    <row r="1322" ht="11.25" customHeight="1" x14ac:dyDescent="0.2"/>
    <row r="1323" ht="11.25" customHeight="1" x14ac:dyDescent="0.2"/>
    <row r="1324" ht="11.25" customHeight="1" x14ac:dyDescent="0.2"/>
    <row r="1325" ht="11.25" customHeight="1" x14ac:dyDescent="0.2"/>
    <row r="1326" ht="11.25" customHeight="1" x14ac:dyDescent="0.2"/>
    <row r="1327" ht="11.25" customHeight="1" x14ac:dyDescent="0.2"/>
    <row r="1328" ht="11.25" customHeight="1" x14ac:dyDescent="0.2"/>
    <row r="1329" ht="11.25" customHeight="1" x14ac:dyDescent="0.2"/>
    <row r="1330" ht="11.25" customHeight="1" x14ac:dyDescent="0.2"/>
    <row r="1331" ht="11.25" customHeight="1" x14ac:dyDescent="0.2"/>
    <row r="1332" ht="11.25" customHeight="1" x14ac:dyDescent="0.2"/>
    <row r="1333" ht="11.25" customHeight="1" x14ac:dyDescent="0.2"/>
    <row r="1334" ht="11.25" customHeight="1" x14ac:dyDescent="0.2"/>
    <row r="1335" ht="11.25" customHeight="1" x14ac:dyDescent="0.2"/>
    <row r="1336" ht="11.25" customHeight="1" x14ac:dyDescent="0.2"/>
    <row r="1337" ht="11.25" customHeight="1" x14ac:dyDescent="0.2"/>
    <row r="1338" ht="11.25" customHeight="1" x14ac:dyDescent="0.2"/>
    <row r="1339" ht="11.25" customHeight="1" x14ac:dyDescent="0.2"/>
    <row r="1340" ht="11.25" customHeight="1" x14ac:dyDescent="0.2"/>
    <row r="1341" ht="11.25" customHeight="1" x14ac:dyDescent="0.2"/>
    <row r="1342" ht="11.25" customHeight="1" x14ac:dyDescent="0.2"/>
    <row r="1343" ht="11.25" customHeight="1" x14ac:dyDescent="0.2"/>
    <row r="1344" ht="11.25" customHeight="1" x14ac:dyDescent="0.2"/>
    <row r="1345" ht="11.25" customHeight="1" x14ac:dyDescent="0.2"/>
    <row r="1346" ht="11.25" customHeight="1" x14ac:dyDescent="0.2"/>
    <row r="1347" ht="11.25" customHeight="1" x14ac:dyDescent="0.2"/>
    <row r="1348" ht="11.25" customHeight="1" x14ac:dyDescent="0.2"/>
    <row r="1349" ht="11.25" customHeight="1" x14ac:dyDescent="0.2"/>
    <row r="1350" ht="11.25" customHeight="1" x14ac:dyDescent="0.2"/>
    <row r="1351" ht="11.25" customHeight="1" x14ac:dyDescent="0.2"/>
    <row r="1352" ht="11.25" customHeight="1" x14ac:dyDescent="0.2"/>
    <row r="1353" ht="11.25" customHeight="1" x14ac:dyDescent="0.2"/>
    <row r="1354" ht="11.25" customHeight="1" x14ac:dyDescent="0.2"/>
    <row r="1355" ht="11.25" customHeight="1" x14ac:dyDescent="0.2"/>
    <row r="1356" ht="11.25" customHeight="1" x14ac:dyDescent="0.2"/>
    <row r="1357" ht="11.25" customHeight="1" x14ac:dyDescent="0.2"/>
    <row r="1358" ht="11.25" customHeight="1" x14ac:dyDescent="0.2"/>
    <row r="1359" ht="11.25" customHeight="1" x14ac:dyDescent="0.2"/>
    <row r="1360" ht="11.25" customHeight="1" x14ac:dyDescent="0.2"/>
    <row r="1361" ht="11.25" customHeight="1" x14ac:dyDescent="0.2"/>
    <row r="1362" ht="11.25" customHeight="1" x14ac:dyDescent="0.2"/>
    <row r="1363" ht="11.25" customHeight="1" x14ac:dyDescent="0.2"/>
    <row r="1364" ht="11.25" customHeight="1" x14ac:dyDescent="0.2"/>
    <row r="1365" ht="11.25" customHeight="1" x14ac:dyDescent="0.2"/>
    <row r="1366" ht="11.25" customHeight="1" x14ac:dyDescent="0.2"/>
    <row r="1367" ht="11.25" customHeight="1" x14ac:dyDescent="0.2"/>
    <row r="1368" ht="11.25" customHeight="1" x14ac:dyDescent="0.2"/>
    <row r="1369" ht="11.25" customHeight="1" x14ac:dyDescent="0.2"/>
    <row r="1370" ht="11.25" customHeight="1" x14ac:dyDescent="0.2"/>
    <row r="1371" ht="11.25" customHeight="1" x14ac:dyDescent="0.2"/>
    <row r="1372" ht="11.25" customHeight="1" x14ac:dyDescent="0.2"/>
    <row r="1373" ht="11.25" customHeight="1" x14ac:dyDescent="0.2"/>
    <row r="1374" ht="11.25" customHeight="1" x14ac:dyDescent="0.2"/>
    <row r="1375" ht="11.25" customHeight="1" x14ac:dyDescent="0.2"/>
    <row r="1376" ht="11.25" customHeight="1" x14ac:dyDescent="0.2"/>
    <row r="1377" ht="11.25" customHeight="1" x14ac:dyDescent="0.2"/>
    <row r="1378" ht="11.25" customHeight="1" x14ac:dyDescent="0.2"/>
    <row r="1379" ht="11.25" customHeight="1" x14ac:dyDescent="0.2"/>
    <row r="1380" ht="11.25" customHeight="1" x14ac:dyDescent="0.2"/>
    <row r="1381" ht="11.25" customHeight="1" x14ac:dyDescent="0.2"/>
    <row r="1382" ht="11.25" customHeight="1" x14ac:dyDescent="0.2"/>
    <row r="1383" ht="11.25" customHeight="1" x14ac:dyDescent="0.2"/>
    <row r="1384" ht="11.25" customHeight="1" x14ac:dyDescent="0.2"/>
    <row r="1385" ht="11.25" customHeight="1" x14ac:dyDescent="0.2"/>
    <row r="1386" ht="11.25" customHeight="1" x14ac:dyDescent="0.2"/>
    <row r="1387" ht="11.25" customHeight="1" x14ac:dyDescent="0.2"/>
    <row r="1388" ht="11.25" customHeight="1" x14ac:dyDescent="0.2"/>
    <row r="1389" ht="11.25" customHeight="1" x14ac:dyDescent="0.2"/>
    <row r="1390" ht="11.25" customHeight="1" x14ac:dyDescent="0.2"/>
    <row r="1391" ht="11.25" customHeight="1" x14ac:dyDescent="0.2"/>
    <row r="1392" ht="11.25" customHeight="1" x14ac:dyDescent="0.2"/>
    <row r="1393" ht="11.25" customHeight="1" x14ac:dyDescent="0.2"/>
    <row r="1394" ht="11.25" customHeight="1" x14ac:dyDescent="0.2"/>
    <row r="1395" ht="11.25" customHeight="1" x14ac:dyDescent="0.2"/>
    <row r="1396" ht="11.25" customHeight="1" x14ac:dyDescent="0.2"/>
    <row r="1397" ht="11.25" customHeight="1" x14ac:dyDescent="0.2"/>
    <row r="1398" ht="11.25" customHeight="1" x14ac:dyDescent="0.2"/>
    <row r="1399" ht="11.25" customHeight="1" x14ac:dyDescent="0.2"/>
    <row r="1400" ht="11.25" customHeight="1" x14ac:dyDescent="0.2"/>
    <row r="1401" ht="11.25" customHeight="1" x14ac:dyDescent="0.2"/>
    <row r="1402" ht="11.25" customHeight="1" x14ac:dyDescent="0.2"/>
    <row r="1403" ht="11.25" customHeight="1" x14ac:dyDescent="0.2"/>
    <row r="1404" ht="11.25" customHeight="1" x14ac:dyDescent="0.2"/>
    <row r="1405" ht="11.25" customHeight="1" x14ac:dyDescent="0.2"/>
    <row r="1406" ht="11.25" customHeight="1" x14ac:dyDescent="0.2"/>
    <row r="1407" ht="11.25" customHeight="1" x14ac:dyDescent="0.2"/>
    <row r="1408" ht="11.25" customHeight="1" x14ac:dyDescent="0.2"/>
    <row r="1409" ht="11.25" customHeight="1" x14ac:dyDescent="0.2"/>
    <row r="1410" ht="11.25" customHeight="1" x14ac:dyDescent="0.2"/>
    <row r="1411" ht="11.25" customHeight="1" x14ac:dyDescent="0.2"/>
    <row r="1412" ht="11.25" customHeight="1" x14ac:dyDescent="0.2"/>
    <row r="1413" ht="11.25" customHeight="1" x14ac:dyDescent="0.2"/>
    <row r="1414" ht="11.25" customHeight="1" x14ac:dyDescent="0.2"/>
    <row r="1415" ht="11.25" customHeight="1" x14ac:dyDescent="0.2"/>
    <row r="1416" ht="11.25" customHeight="1" x14ac:dyDescent="0.2"/>
    <row r="1417" ht="11.25" customHeight="1" x14ac:dyDescent="0.2"/>
    <row r="1418" ht="11.25" customHeight="1" x14ac:dyDescent="0.2"/>
    <row r="1419" ht="11.25" customHeight="1" x14ac:dyDescent="0.2"/>
    <row r="1420" ht="11.25" customHeight="1" x14ac:dyDescent="0.2"/>
    <row r="1421" ht="11.25" customHeight="1" x14ac:dyDescent="0.2"/>
    <row r="1422" ht="11.25" customHeight="1" x14ac:dyDescent="0.2"/>
    <row r="1423" ht="11.25" customHeight="1" x14ac:dyDescent="0.2"/>
    <row r="1424" ht="11.25" customHeight="1" x14ac:dyDescent="0.2"/>
    <row r="1425" ht="11.25" customHeight="1" x14ac:dyDescent="0.2"/>
    <row r="1426" ht="11.25" customHeight="1" x14ac:dyDescent="0.2"/>
    <row r="1427" ht="11.25" customHeight="1" x14ac:dyDescent="0.2"/>
    <row r="1428" ht="11.25" customHeight="1" x14ac:dyDescent="0.2"/>
    <row r="1429" ht="11.25" customHeight="1" x14ac:dyDescent="0.2"/>
    <row r="1430" ht="11.25" customHeight="1" x14ac:dyDescent="0.2"/>
    <row r="1431" ht="11.25" customHeight="1" x14ac:dyDescent="0.2"/>
    <row r="1432" ht="11.25" customHeight="1" x14ac:dyDescent="0.2"/>
    <row r="1433" ht="11.25" customHeight="1" x14ac:dyDescent="0.2"/>
    <row r="1434" ht="11.25" customHeight="1" x14ac:dyDescent="0.2"/>
    <row r="1435" ht="11.25" customHeight="1" x14ac:dyDescent="0.2"/>
    <row r="1436" ht="11.25" customHeight="1" x14ac:dyDescent="0.2"/>
    <row r="1437" ht="11.25" customHeight="1" x14ac:dyDescent="0.2"/>
    <row r="1438" ht="11.25" customHeight="1" x14ac:dyDescent="0.2"/>
    <row r="1439" ht="11.25" customHeight="1" x14ac:dyDescent="0.2"/>
    <row r="1440" ht="11.25" customHeight="1" x14ac:dyDescent="0.2"/>
    <row r="1441" ht="11.25" customHeight="1" x14ac:dyDescent="0.2"/>
    <row r="1442" ht="11.25" customHeight="1" x14ac:dyDescent="0.2"/>
    <row r="1443" ht="11.25" customHeight="1" x14ac:dyDescent="0.2"/>
    <row r="1444" ht="11.25" customHeight="1" x14ac:dyDescent="0.2"/>
    <row r="1445" ht="11.25" customHeight="1" x14ac:dyDescent="0.2"/>
    <row r="1446" ht="11.25" customHeight="1" x14ac:dyDescent="0.2"/>
    <row r="1447" ht="11.25" customHeight="1" x14ac:dyDescent="0.2"/>
    <row r="1448" ht="11.25" customHeight="1" x14ac:dyDescent="0.2"/>
    <row r="1449" ht="11.25" customHeight="1" x14ac:dyDescent="0.2"/>
    <row r="1450" ht="11.25" customHeight="1" x14ac:dyDescent="0.2"/>
    <row r="1451" ht="11.25" customHeight="1" x14ac:dyDescent="0.2"/>
    <row r="1452" ht="11.25" customHeight="1" x14ac:dyDescent="0.2"/>
    <row r="1453" ht="11.25" customHeight="1" x14ac:dyDescent="0.2"/>
    <row r="1454" ht="11.25" customHeight="1" x14ac:dyDescent="0.2"/>
    <row r="1455" ht="11.25" customHeight="1" x14ac:dyDescent="0.2"/>
    <row r="1456" ht="11.25" customHeight="1" x14ac:dyDescent="0.2"/>
    <row r="1457" ht="11.25" customHeight="1" x14ac:dyDescent="0.2"/>
    <row r="1458" ht="11.25" customHeight="1" x14ac:dyDescent="0.2"/>
    <row r="1459" ht="11.25" customHeight="1" x14ac:dyDescent="0.2"/>
    <row r="1460" ht="11.25" customHeight="1" x14ac:dyDescent="0.2"/>
    <row r="1461" ht="11.25" customHeight="1" x14ac:dyDescent="0.2"/>
    <row r="1462" ht="11.25" customHeight="1" x14ac:dyDescent="0.2"/>
    <row r="1463" ht="11.25" customHeight="1" x14ac:dyDescent="0.2"/>
    <row r="1464" ht="11.25" customHeight="1" x14ac:dyDescent="0.2"/>
    <row r="1465" ht="11.25" customHeight="1" x14ac:dyDescent="0.2"/>
    <row r="1466" ht="11.25" customHeight="1" x14ac:dyDescent="0.2"/>
    <row r="1467" ht="11.25" customHeight="1" x14ac:dyDescent="0.2"/>
    <row r="1468" ht="11.25" customHeight="1" x14ac:dyDescent="0.2"/>
    <row r="1469" ht="11.25" customHeight="1" x14ac:dyDescent="0.2"/>
    <row r="1470" ht="11.25" customHeight="1" x14ac:dyDescent="0.2"/>
    <row r="1471" ht="11.25" customHeight="1" x14ac:dyDescent="0.2"/>
    <row r="1472" ht="11.25" customHeight="1" x14ac:dyDescent="0.2"/>
    <row r="1473" ht="11.25" customHeight="1" x14ac:dyDescent="0.2"/>
    <row r="1474" ht="11.25" customHeight="1" x14ac:dyDescent="0.2"/>
    <row r="1475" ht="11.25" customHeight="1" x14ac:dyDescent="0.2"/>
    <row r="1476" ht="11.25" customHeight="1" x14ac:dyDescent="0.2"/>
    <row r="1477" ht="11.25" customHeight="1" x14ac:dyDescent="0.2"/>
    <row r="1478" ht="11.25" customHeight="1" x14ac:dyDescent="0.2"/>
    <row r="1479" ht="11.25" customHeight="1" x14ac:dyDescent="0.2"/>
    <row r="1480" ht="11.25" customHeight="1" x14ac:dyDescent="0.2"/>
    <row r="1481" ht="11.25" customHeight="1" x14ac:dyDescent="0.2"/>
    <row r="1482" ht="11.25" customHeight="1" x14ac:dyDescent="0.2"/>
    <row r="1483" ht="11.25" customHeight="1" x14ac:dyDescent="0.2"/>
    <row r="1484" ht="11.25" customHeight="1" x14ac:dyDescent="0.2"/>
    <row r="1485" ht="11.25" customHeight="1" x14ac:dyDescent="0.2"/>
    <row r="1486" ht="11.25" customHeight="1" x14ac:dyDescent="0.2"/>
    <row r="1487" ht="11.25" customHeight="1" x14ac:dyDescent="0.2"/>
    <row r="1488" ht="11.25" customHeight="1" x14ac:dyDescent="0.2"/>
    <row r="1489" ht="11.25" customHeight="1" x14ac:dyDescent="0.2"/>
    <row r="1490" ht="11.25" customHeight="1" x14ac:dyDescent="0.2"/>
    <row r="1491" ht="11.25" customHeight="1" x14ac:dyDescent="0.2"/>
    <row r="1492" ht="11.25" customHeight="1" x14ac:dyDescent="0.2"/>
    <row r="1493" ht="11.25" customHeight="1" x14ac:dyDescent="0.2"/>
    <row r="1494" ht="11.25" customHeight="1" x14ac:dyDescent="0.2"/>
    <row r="1495" ht="11.25" customHeight="1" x14ac:dyDescent="0.2"/>
    <row r="1496" ht="11.25" customHeight="1" x14ac:dyDescent="0.2"/>
    <row r="1497" ht="11.25" customHeight="1" x14ac:dyDescent="0.2"/>
    <row r="1498" ht="11.25" customHeight="1" x14ac:dyDescent="0.2"/>
    <row r="1499" ht="11.25" customHeight="1" x14ac:dyDescent="0.2"/>
    <row r="1500" ht="11.25" customHeight="1" x14ac:dyDescent="0.2"/>
    <row r="1501" ht="11.25" customHeight="1" x14ac:dyDescent="0.2"/>
    <row r="1502" ht="11.25" customHeight="1" x14ac:dyDescent="0.2"/>
    <row r="1503" ht="11.25" customHeight="1" x14ac:dyDescent="0.2"/>
    <row r="1504" ht="11.25" customHeight="1" x14ac:dyDescent="0.2"/>
    <row r="1505" ht="11.25" customHeight="1" x14ac:dyDescent="0.2"/>
    <row r="1506" ht="11.25" customHeight="1" x14ac:dyDescent="0.2"/>
    <row r="1507" ht="11.25" customHeight="1" x14ac:dyDescent="0.2"/>
    <row r="1508" ht="11.25" customHeight="1" x14ac:dyDescent="0.2"/>
    <row r="1509" ht="11.25" customHeight="1" x14ac:dyDescent="0.2"/>
    <row r="1510" ht="11.25" customHeight="1" x14ac:dyDescent="0.2"/>
    <row r="1511" ht="11.25" customHeight="1" x14ac:dyDescent="0.2"/>
    <row r="1512" ht="11.25" customHeight="1" x14ac:dyDescent="0.2"/>
    <row r="1513" ht="11.25" customHeight="1" x14ac:dyDescent="0.2"/>
    <row r="1514" ht="11.25" customHeight="1" x14ac:dyDescent="0.2"/>
    <row r="1515" ht="11.25" customHeight="1" x14ac:dyDescent="0.2"/>
    <row r="1516" ht="11.25" customHeight="1" x14ac:dyDescent="0.2"/>
    <row r="1517" ht="11.25" customHeight="1" x14ac:dyDescent="0.2"/>
    <row r="1518" ht="11.25" customHeight="1" x14ac:dyDescent="0.2"/>
    <row r="1519" ht="11.25" customHeight="1" x14ac:dyDescent="0.2"/>
    <row r="1520" ht="11.25" customHeight="1" x14ac:dyDescent="0.2"/>
    <row r="1521" ht="11.25" customHeight="1" x14ac:dyDescent="0.2"/>
    <row r="1522" ht="11.25" customHeight="1" x14ac:dyDescent="0.2"/>
    <row r="1523" ht="11.25" customHeight="1" x14ac:dyDescent="0.2"/>
    <row r="1524" ht="11.25" customHeight="1" x14ac:dyDescent="0.2"/>
    <row r="1525" ht="11.25" customHeight="1" x14ac:dyDescent="0.2"/>
    <row r="1526" ht="11.25" customHeight="1" x14ac:dyDescent="0.2"/>
    <row r="1527" ht="11.25" customHeight="1" x14ac:dyDescent="0.2"/>
    <row r="1528" ht="11.25" customHeight="1" x14ac:dyDescent="0.2"/>
    <row r="1529" ht="11.25" customHeight="1" x14ac:dyDescent="0.2"/>
    <row r="1530" ht="11.25" customHeight="1" x14ac:dyDescent="0.2"/>
    <row r="1531" ht="11.25" customHeight="1" x14ac:dyDescent="0.2"/>
    <row r="1532" ht="11.25" customHeight="1" x14ac:dyDescent="0.2"/>
    <row r="1533" ht="11.25" customHeight="1" x14ac:dyDescent="0.2"/>
    <row r="1534" ht="11.25" customHeight="1" x14ac:dyDescent="0.2"/>
    <row r="1535" ht="11.25" customHeight="1" x14ac:dyDescent="0.2"/>
    <row r="1536" ht="11.25" customHeight="1" x14ac:dyDescent="0.2"/>
    <row r="1537" ht="11.25" customHeight="1" x14ac:dyDescent="0.2"/>
    <row r="1538" ht="11.25" customHeight="1" x14ac:dyDescent="0.2"/>
    <row r="1539" ht="11.25" customHeight="1" x14ac:dyDescent="0.2"/>
    <row r="1540" ht="11.25" customHeight="1" x14ac:dyDescent="0.2"/>
    <row r="1541" ht="11.25" customHeight="1" x14ac:dyDescent="0.2"/>
    <row r="1542" ht="11.25" customHeight="1" x14ac:dyDescent="0.2"/>
    <row r="1543" ht="11.25" customHeight="1" x14ac:dyDescent="0.2"/>
    <row r="1544" ht="11.25" customHeight="1" x14ac:dyDescent="0.2"/>
    <row r="1545" ht="11.25" customHeight="1" x14ac:dyDescent="0.2"/>
    <row r="1546" ht="11.25" customHeight="1" x14ac:dyDescent="0.2"/>
    <row r="1547" ht="11.25" customHeight="1" x14ac:dyDescent="0.2"/>
    <row r="1548" ht="11.25" customHeight="1" x14ac:dyDescent="0.2"/>
    <row r="1549" ht="11.25" customHeight="1" x14ac:dyDescent="0.2"/>
    <row r="1550" ht="11.25" customHeight="1" x14ac:dyDescent="0.2"/>
    <row r="1551" ht="11.25" customHeight="1" x14ac:dyDescent="0.2"/>
    <row r="1552" ht="11.25" customHeight="1" x14ac:dyDescent="0.2"/>
    <row r="1553" ht="11.25" customHeight="1" x14ac:dyDescent="0.2"/>
    <row r="1554" ht="11.25" customHeight="1" x14ac:dyDescent="0.2"/>
    <row r="1555" ht="11.25" customHeight="1" x14ac:dyDescent="0.2"/>
    <row r="1556" ht="11.25" customHeight="1" x14ac:dyDescent="0.2"/>
    <row r="1557" ht="11.25" customHeight="1" x14ac:dyDescent="0.2"/>
    <row r="1558" ht="11.25" customHeight="1" x14ac:dyDescent="0.2"/>
    <row r="1559" ht="11.25" customHeight="1" x14ac:dyDescent="0.2"/>
    <row r="1560" ht="11.25" customHeight="1" x14ac:dyDescent="0.2"/>
    <row r="1561" ht="11.25" customHeight="1" x14ac:dyDescent="0.2"/>
    <row r="1562" ht="11.25" customHeight="1" x14ac:dyDescent="0.2"/>
    <row r="1563" ht="11.25" customHeight="1" x14ac:dyDescent="0.2"/>
    <row r="1564" ht="11.25" customHeight="1" x14ac:dyDescent="0.2"/>
    <row r="1565" ht="11.25" customHeight="1" x14ac:dyDescent="0.2"/>
    <row r="1566" ht="11.25" customHeight="1" x14ac:dyDescent="0.2"/>
    <row r="1567" ht="11.25" customHeight="1" x14ac:dyDescent="0.2"/>
    <row r="1568" ht="11.25" customHeight="1" x14ac:dyDescent="0.2"/>
    <row r="1569" ht="11.25" customHeight="1" x14ac:dyDescent="0.2"/>
    <row r="1570" ht="11.25" customHeight="1" x14ac:dyDescent="0.2"/>
    <row r="1571" ht="11.25" customHeight="1" x14ac:dyDescent="0.2"/>
    <row r="1572" ht="11.25" customHeight="1" x14ac:dyDescent="0.2"/>
    <row r="1573" ht="11.25" customHeight="1" x14ac:dyDescent="0.2"/>
    <row r="1574" ht="11.25" customHeight="1" x14ac:dyDescent="0.2"/>
    <row r="1575" ht="11.25" customHeight="1" x14ac:dyDescent="0.2"/>
    <row r="1576" ht="11.25" customHeight="1" x14ac:dyDescent="0.2"/>
    <row r="1577" ht="11.25" customHeight="1" x14ac:dyDescent="0.2"/>
    <row r="1578" ht="11.25" customHeight="1" x14ac:dyDescent="0.2"/>
    <row r="1579" ht="11.25" customHeight="1" x14ac:dyDescent="0.2"/>
    <row r="1580" ht="11.25" customHeight="1" x14ac:dyDescent="0.2"/>
    <row r="1581" ht="11.25" customHeight="1" x14ac:dyDescent="0.2"/>
    <row r="1582" ht="11.25" customHeight="1" x14ac:dyDescent="0.2"/>
    <row r="1583" ht="11.25" customHeight="1" x14ac:dyDescent="0.2"/>
    <row r="1584" ht="11.25" customHeight="1" x14ac:dyDescent="0.2"/>
    <row r="1585" ht="11.25" customHeight="1" x14ac:dyDescent="0.2"/>
    <row r="1586" ht="11.25" customHeight="1" x14ac:dyDescent="0.2"/>
    <row r="1587" ht="11.25" customHeight="1" x14ac:dyDescent="0.2"/>
    <row r="1588" ht="11.25" customHeight="1" x14ac:dyDescent="0.2"/>
    <row r="1589" ht="11.25" customHeight="1" x14ac:dyDescent="0.2"/>
    <row r="1590" ht="11.25" customHeight="1" x14ac:dyDescent="0.2"/>
    <row r="1591" ht="11.25" customHeight="1" x14ac:dyDescent="0.2"/>
    <row r="1592" ht="11.25" customHeight="1" x14ac:dyDescent="0.2"/>
    <row r="1593" ht="11.25" customHeight="1" x14ac:dyDescent="0.2"/>
    <row r="1594" ht="11.25" customHeight="1" x14ac:dyDescent="0.2"/>
    <row r="1595" ht="11.25" customHeight="1" x14ac:dyDescent="0.2"/>
    <row r="1596" ht="11.25" customHeight="1" x14ac:dyDescent="0.2"/>
    <row r="1597" ht="11.25" customHeight="1" x14ac:dyDescent="0.2"/>
    <row r="1598" ht="11.25" customHeight="1" x14ac:dyDescent="0.2"/>
    <row r="1599" ht="11.25" customHeight="1" x14ac:dyDescent="0.2"/>
    <row r="1600" ht="11.25" customHeight="1" x14ac:dyDescent="0.2"/>
    <row r="1601" ht="11.25" customHeight="1" x14ac:dyDescent="0.2"/>
    <row r="1602" ht="11.25" customHeight="1" x14ac:dyDescent="0.2"/>
    <row r="1603" ht="11.25" customHeight="1" x14ac:dyDescent="0.2"/>
    <row r="1604" ht="11.25" customHeight="1" x14ac:dyDescent="0.2"/>
    <row r="1605" ht="11.25" customHeight="1" x14ac:dyDescent="0.2"/>
    <row r="1606" ht="11.25" customHeight="1" x14ac:dyDescent="0.2"/>
    <row r="1607" ht="11.25" customHeight="1" x14ac:dyDescent="0.2"/>
    <row r="1608" ht="11.25" customHeight="1" x14ac:dyDescent="0.2"/>
    <row r="1609" ht="11.25" customHeight="1" x14ac:dyDescent="0.2"/>
    <row r="1610" ht="11.25" customHeight="1" x14ac:dyDescent="0.2"/>
    <row r="1611" ht="11.25" customHeight="1" x14ac:dyDescent="0.2"/>
    <row r="1612" ht="11.25" customHeight="1" x14ac:dyDescent="0.2"/>
    <row r="1613" ht="11.25" customHeight="1" x14ac:dyDescent="0.2"/>
    <row r="1614" ht="11.25" customHeight="1" x14ac:dyDescent="0.2"/>
    <row r="1615" ht="11.25" customHeight="1" x14ac:dyDescent="0.2"/>
    <row r="1616" ht="11.25" customHeight="1" x14ac:dyDescent="0.2"/>
    <row r="1617" ht="11.25" customHeight="1" x14ac:dyDescent="0.2"/>
    <row r="1618" ht="11.25" customHeight="1" x14ac:dyDescent="0.2"/>
    <row r="1619" ht="11.25" customHeight="1" x14ac:dyDescent="0.2"/>
    <row r="1620" ht="11.25" customHeight="1" x14ac:dyDescent="0.2"/>
    <row r="1621" ht="11.25" customHeight="1" x14ac:dyDescent="0.2"/>
    <row r="1622" ht="11.25" customHeight="1" x14ac:dyDescent="0.2"/>
    <row r="1623" ht="11.25" customHeight="1" x14ac:dyDescent="0.2"/>
    <row r="1624" ht="11.25" customHeight="1" x14ac:dyDescent="0.2"/>
    <row r="1625" ht="11.25" customHeight="1" x14ac:dyDescent="0.2"/>
    <row r="1626" ht="11.25" customHeight="1" x14ac:dyDescent="0.2"/>
    <row r="1627" ht="11.25" customHeight="1" x14ac:dyDescent="0.2"/>
    <row r="1628" ht="11.25" customHeight="1" x14ac:dyDescent="0.2"/>
    <row r="1629" ht="11.25" customHeight="1" x14ac:dyDescent="0.2"/>
    <row r="1630" ht="11.25" customHeight="1" x14ac:dyDescent="0.2"/>
    <row r="1631" ht="11.25" customHeight="1" x14ac:dyDescent="0.2"/>
    <row r="1632" ht="11.25" customHeight="1" x14ac:dyDescent="0.2"/>
    <row r="1633" ht="11.25" customHeight="1" x14ac:dyDescent="0.2"/>
    <row r="1634" ht="11.25" customHeight="1" x14ac:dyDescent="0.2"/>
    <row r="1635" ht="11.25" customHeight="1" x14ac:dyDescent="0.2"/>
    <row r="1636" ht="11.25" customHeight="1" x14ac:dyDescent="0.2"/>
    <row r="1637" ht="11.25" customHeight="1" x14ac:dyDescent="0.2"/>
    <row r="1638" ht="11.25" customHeight="1" x14ac:dyDescent="0.2"/>
    <row r="1639" ht="11.25" customHeight="1" x14ac:dyDescent="0.2"/>
    <row r="1640" ht="11.25" customHeight="1" x14ac:dyDescent="0.2"/>
    <row r="1641" ht="11.25" customHeight="1" x14ac:dyDescent="0.2"/>
    <row r="1642" ht="11.25" customHeight="1" x14ac:dyDescent="0.2"/>
    <row r="1643" ht="11.25" customHeight="1" x14ac:dyDescent="0.2"/>
    <row r="1644" ht="11.25" customHeight="1" x14ac:dyDescent="0.2"/>
    <row r="1645" ht="11.25" customHeight="1" x14ac:dyDescent="0.2"/>
    <row r="1646" ht="11.25" customHeight="1" x14ac:dyDescent="0.2"/>
    <row r="1647" ht="11.25" customHeight="1" x14ac:dyDescent="0.2"/>
    <row r="1648" ht="11.25" customHeight="1" x14ac:dyDescent="0.2"/>
    <row r="1649" ht="11.25" customHeight="1" x14ac:dyDescent="0.2"/>
    <row r="1650" ht="11.25" customHeight="1" x14ac:dyDescent="0.2"/>
    <row r="1651" ht="11.25" customHeight="1" x14ac:dyDescent="0.2"/>
    <row r="1652" ht="11.25" customHeight="1" x14ac:dyDescent="0.2"/>
    <row r="1653" ht="11.25" customHeight="1" x14ac:dyDescent="0.2"/>
    <row r="1654" ht="11.25" customHeight="1" x14ac:dyDescent="0.2"/>
    <row r="1655" ht="11.25" customHeight="1" x14ac:dyDescent="0.2"/>
    <row r="1656" ht="11.25" customHeight="1" x14ac:dyDescent="0.2"/>
    <row r="1657" ht="11.25" customHeight="1" x14ac:dyDescent="0.2"/>
    <row r="1658" ht="11.25" customHeight="1" x14ac:dyDescent="0.2"/>
    <row r="1659" ht="11.25" customHeight="1" x14ac:dyDescent="0.2"/>
    <row r="1660" ht="11.25" customHeight="1" x14ac:dyDescent="0.2"/>
    <row r="1661" ht="11.25" customHeight="1" x14ac:dyDescent="0.2"/>
    <row r="1662" ht="11.25" customHeight="1" x14ac:dyDescent="0.2"/>
    <row r="1663" ht="11.25" customHeight="1" x14ac:dyDescent="0.2"/>
    <row r="1664" ht="11.25" customHeight="1" x14ac:dyDescent="0.2"/>
    <row r="1665" ht="11.25" customHeight="1" x14ac:dyDescent="0.2"/>
    <row r="1666" ht="11.25" customHeight="1" x14ac:dyDescent="0.2"/>
    <row r="1667" ht="11.25" customHeight="1" x14ac:dyDescent="0.2"/>
    <row r="1668" ht="11.25" customHeight="1" x14ac:dyDescent="0.2"/>
    <row r="1669" ht="11.25" customHeight="1" x14ac:dyDescent="0.2"/>
    <row r="1670" ht="11.25" customHeight="1" x14ac:dyDescent="0.2"/>
    <row r="1671" ht="11.25" customHeight="1" x14ac:dyDescent="0.2"/>
    <row r="1672" ht="11.25" customHeight="1" x14ac:dyDescent="0.2"/>
    <row r="1673" ht="11.25" customHeight="1" x14ac:dyDescent="0.2"/>
    <row r="1674" ht="11.25" customHeight="1" x14ac:dyDescent="0.2"/>
    <row r="1675" ht="11.25" customHeight="1" x14ac:dyDescent="0.2"/>
    <row r="1676" ht="11.25" customHeight="1" x14ac:dyDescent="0.2"/>
    <row r="1677" ht="11.25" customHeight="1" x14ac:dyDescent="0.2"/>
    <row r="1678" ht="11.25" customHeight="1" x14ac:dyDescent="0.2"/>
    <row r="1679" ht="11.25" customHeight="1" x14ac:dyDescent="0.2"/>
    <row r="1680" ht="11.25" customHeight="1" x14ac:dyDescent="0.2"/>
    <row r="1681" ht="11.25" customHeight="1" x14ac:dyDescent="0.2"/>
    <row r="1682" ht="11.25" customHeight="1" x14ac:dyDescent="0.2"/>
    <row r="1683" ht="11.25" customHeight="1" x14ac:dyDescent="0.2"/>
    <row r="1684" ht="11.25" customHeight="1" x14ac:dyDescent="0.2"/>
    <row r="1685" ht="11.25" customHeight="1" x14ac:dyDescent="0.2"/>
    <row r="1686" ht="11.25" customHeight="1" x14ac:dyDescent="0.2"/>
    <row r="1687" ht="11.25" customHeight="1" x14ac:dyDescent="0.2"/>
    <row r="1688" ht="11.25" customHeight="1" x14ac:dyDescent="0.2"/>
    <row r="1689" ht="11.25" customHeight="1" x14ac:dyDescent="0.2"/>
    <row r="1690" ht="11.25" customHeight="1" x14ac:dyDescent="0.2"/>
    <row r="1691" ht="11.25" customHeight="1" x14ac:dyDescent="0.2"/>
    <row r="1692" ht="11.25" customHeight="1" x14ac:dyDescent="0.2"/>
    <row r="1693" ht="11.25" customHeight="1" x14ac:dyDescent="0.2"/>
    <row r="1694" ht="11.25" customHeight="1" x14ac:dyDescent="0.2"/>
    <row r="1695" ht="11.25" customHeight="1" x14ac:dyDescent="0.2"/>
    <row r="1696" ht="11.25" customHeight="1" x14ac:dyDescent="0.2"/>
    <row r="1697" ht="11.25" customHeight="1" x14ac:dyDescent="0.2"/>
    <row r="1698" ht="11.25" customHeight="1" x14ac:dyDescent="0.2"/>
    <row r="1699" ht="11.25" customHeight="1" x14ac:dyDescent="0.2"/>
    <row r="1700" ht="11.25" customHeight="1" x14ac:dyDescent="0.2"/>
    <row r="1701" ht="11.25" customHeight="1" x14ac:dyDescent="0.2"/>
    <row r="1702" ht="11.25" customHeight="1" x14ac:dyDescent="0.2"/>
    <row r="1703" ht="11.25" customHeight="1" x14ac:dyDescent="0.2"/>
    <row r="1704" ht="11.25" customHeight="1" x14ac:dyDescent="0.2"/>
    <row r="1705" ht="11.25" customHeight="1" x14ac:dyDescent="0.2"/>
    <row r="1706" ht="11.25" customHeight="1" x14ac:dyDescent="0.2"/>
    <row r="1707" ht="11.25" customHeight="1" x14ac:dyDescent="0.2"/>
    <row r="1708" ht="11.25" customHeight="1" x14ac:dyDescent="0.2"/>
    <row r="1709" ht="11.25" customHeight="1" x14ac:dyDescent="0.2"/>
    <row r="1710" ht="11.25" customHeight="1" x14ac:dyDescent="0.2"/>
    <row r="1711" ht="11.25" customHeight="1" x14ac:dyDescent="0.2"/>
    <row r="1712" ht="11.25" customHeight="1" x14ac:dyDescent="0.2"/>
    <row r="1713" ht="11.25" customHeight="1" x14ac:dyDescent="0.2"/>
    <row r="1714" ht="11.25" customHeight="1" x14ac:dyDescent="0.2"/>
    <row r="1715" ht="11.25" customHeight="1" x14ac:dyDescent="0.2"/>
    <row r="1716" ht="11.25" customHeight="1" x14ac:dyDescent="0.2"/>
    <row r="1717" ht="11.25" customHeight="1" x14ac:dyDescent="0.2"/>
    <row r="1718" ht="11.25" customHeight="1" x14ac:dyDescent="0.2"/>
    <row r="1719" ht="11.25" customHeight="1" x14ac:dyDescent="0.2"/>
    <row r="1720" ht="11.25" customHeight="1" x14ac:dyDescent="0.2"/>
    <row r="1721" ht="11.25" customHeight="1" x14ac:dyDescent="0.2"/>
    <row r="1722" ht="11.25" customHeight="1" x14ac:dyDescent="0.2"/>
    <row r="1723" ht="11.25" customHeight="1" x14ac:dyDescent="0.2"/>
    <row r="1724" ht="11.25" customHeight="1" x14ac:dyDescent="0.2"/>
    <row r="1725" ht="11.25" customHeight="1" x14ac:dyDescent="0.2"/>
    <row r="1726" ht="11.25" customHeight="1" x14ac:dyDescent="0.2"/>
    <row r="1727" ht="11.25" customHeight="1" x14ac:dyDescent="0.2"/>
    <row r="1728" ht="11.25" customHeight="1" x14ac:dyDescent="0.2"/>
    <row r="1729" ht="11.25" customHeight="1" x14ac:dyDescent="0.2"/>
    <row r="1730" ht="11.25" customHeight="1" x14ac:dyDescent="0.2"/>
    <row r="1731" ht="11.25" customHeight="1" x14ac:dyDescent="0.2"/>
    <row r="1732" ht="11.25" customHeight="1" x14ac:dyDescent="0.2"/>
    <row r="1733" ht="11.25" customHeight="1" x14ac:dyDescent="0.2"/>
    <row r="1734" ht="11.25" customHeight="1" x14ac:dyDescent="0.2"/>
    <row r="1735" ht="11.25" customHeight="1" x14ac:dyDescent="0.2"/>
    <row r="1736" ht="11.25" customHeight="1" x14ac:dyDescent="0.2"/>
    <row r="1737" ht="11.25" customHeight="1" x14ac:dyDescent="0.2"/>
    <row r="1738" ht="11.25" customHeight="1" x14ac:dyDescent="0.2"/>
    <row r="1739" ht="11.25" customHeight="1" x14ac:dyDescent="0.2"/>
    <row r="1740" ht="11.25" customHeight="1" x14ac:dyDescent="0.2"/>
    <row r="1741" ht="11.25" customHeight="1" x14ac:dyDescent="0.2"/>
    <row r="1742" ht="11.25" customHeight="1" x14ac:dyDescent="0.2"/>
    <row r="1743" ht="11.25" customHeight="1" x14ac:dyDescent="0.2"/>
    <row r="1744" ht="11.25" customHeight="1" x14ac:dyDescent="0.2"/>
    <row r="1745" ht="11.25" customHeight="1" x14ac:dyDescent="0.2"/>
    <row r="1746" ht="11.25" customHeight="1" x14ac:dyDescent="0.2"/>
    <row r="1747" ht="11.25" customHeight="1" x14ac:dyDescent="0.2"/>
    <row r="1748" ht="11.25" customHeight="1" x14ac:dyDescent="0.2"/>
    <row r="1749" ht="11.25" customHeight="1" x14ac:dyDescent="0.2"/>
    <row r="1750" ht="11.25" customHeight="1" x14ac:dyDescent="0.2"/>
    <row r="1751" ht="11.25" customHeight="1" x14ac:dyDescent="0.2"/>
    <row r="1752" ht="11.25" customHeight="1" x14ac:dyDescent="0.2"/>
    <row r="1753" ht="11.25" customHeight="1" x14ac:dyDescent="0.2"/>
    <row r="1754" ht="11.25" customHeight="1" x14ac:dyDescent="0.2"/>
    <row r="1755" ht="11.25" customHeight="1" x14ac:dyDescent="0.2"/>
    <row r="1756" ht="11.25" customHeight="1" x14ac:dyDescent="0.2"/>
    <row r="1757" ht="11.25" customHeight="1" x14ac:dyDescent="0.2"/>
    <row r="1758" ht="11.25" customHeight="1" x14ac:dyDescent="0.2"/>
    <row r="1759" ht="11.25" customHeight="1" x14ac:dyDescent="0.2"/>
    <row r="1760" ht="11.25" customHeight="1" x14ac:dyDescent="0.2"/>
    <row r="1761" ht="11.25" customHeight="1" x14ac:dyDescent="0.2"/>
    <row r="1762" ht="11.25" customHeight="1" x14ac:dyDescent="0.2"/>
    <row r="1763" ht="11.25" customHeight="1" x14ac:dyDescent="0.2"/>
    <row r="1764" ht="11.25" customHeight="1" x14ac:dyDescent="0.2"/>
    <row r="1765" ht="11.25" customHeight="1" x14ac:dyDescent="0.2"/>
    <row r="1766" ht="11.25" customHeight="1" x14ac:dyDescent="0.2"/>
    <row r="1767" ht="11.25" customHeight="1" x14ac:dyDescent="0.2"/>
    <row r="1768" ht="11.25" customHeight="1" x14ac:dyDescent="0.2"/>
    <row r="1769" ht="11.25" customHeight="1" x14ac:dyDescent="0.2"/>
    <row r="1770" ht="11.25" customHeight="1" x14ac:dyDescent="0.2"/>
    <row r="1771" ht="11.25" customHeight="1" x14ac:dyDescent="0.2"/>
    <row r="1772" ht="11.25" customHeight="1" x14ac:dyDescent="0.2"/>
    <row r="1773" ht="11.25" customHeight="1" x14ac:dyDescent="0.2"/>
    <row r="1774" ht="11.25" customHeight="1" x14ac:dyDescent="0.2"/>
    <row r="1775" ht="11.25" customHeight="1" x14ac:dyDescent="0.2"/>
    <row r="1776" ht="11.25" customHeight="1" x14ac:dyDescent="0.2"/>
    <row r="1777" ht="11.25" customHeight="1" x14ac:dyDescent="0.2"/>
    <row r="1778" ht="11.25" customHeight="1" x14ac:dyDescent="0.2"/>
    <row r="1779" ht="11.25" customHeight="1" x14ac:dyDescent="0.2"/>
    <row r="1780" ht="11.25" customHeight="1" x14ac:dyDescent="0.2"/>
    <row r="1781" ht="11.25" customHeight="1" x14ac:dyDescent="0.2"/>
    <row r="1782" ht="11.25" customHeight="1" x14ac:dyDescent="0.2"/>
    <row r="1783" ht="11.25" customHeight="1" x14ac:dyDescent="0.2"/>
    <row r="1784" ht="11.25" customHeight="1" x14ac:dyDescent="0.2"/>
    <row r="1785" ht="11.25" customHeight="1" x14ac:dyDescent="0.2"/>
    <row r="1786" ht="11.25" customHeight="1" x14ac:dyDescent="0.2"/>
    <row r="1787" ht="11.25" customHeight="1" x14ac:dyDescent="0.2"/>
    <row r="1788" ht="11.25" customHeight="1" x14ac:dyDescent="0.2"/>
    <row r="1789" ht="11.25" customHeight="1" x14ac:dyDescent="0.2"/>
    <row r="1790" ht="11.25" customHeight="1" x14ac:dyDescent="0.2"/>
    <row r="1791" ht="11.25" customHeight="1" x14ac:dyDescent="0.2"/>
    <row r="1792" ht="11.25" customHeight="1" x14ac:dyDescent="0.2"/>
    <row r="1793" ht="11.25" customHeight="1" x14ac:dyDescent="0.2"/>
    <row r="1794" ht="11.25" customHeight="1" x14ac:dyDescent="0.2"/>
    <row r="1795" ht="11.25" customHeight="1" x14ac:dyDescent="0.2"/>
    <row r="1796" ht="11.25" customHeight="1" x14ac:dyDescent="0.2"/>
    <row r="1797" ht="11.25" customHeight="1" x14ac:dyDescent="0.2"/>
    <row r="1798" ht="11.25" customHeight="1" x14ac:dyDescent="0.2"/>
    <row r="1799" ht="11.25" customHeight="1" x14ac:dyDescent="0.2"/>
    <row r="1800" ht="11.25" customHeight="1" x14ac:dyDescent="0.2"/>
    <row r="1801" ht="11.25" customHeight="1" x14ac:dyDescent="0.2"/>
    <row r="1802" ht="11.25" customHeight="1" x14ac:dyDescent="0.2"/>
    <row r="1803" ht="11.25" customHeight="1" x14ac:dyDescent="0.2"/>
    <row r="1804" ht="11.25" customHeight="1" x14ac:dyDescent="0.2"/>
    <row r="1805" ht="11.25" customHeight="1" x14ac:dyDescent="0.2"/>
    <row r="1806" ht="11.25" customHeight="1" x14ac:dyDescent="0.2"/>
    <row r="1807" ht="11.25" customHeight="1" x14ac:dyDescent="0.2"/>
    <row r="1808" ht="11.25" customHeight="1" x14ac:dyDescent="0.2"/>
    <row r="1809" ht="11.25" customHeight="1" x14ac:dyDescent="0.2"/>
    <row r="1810" ht="11.25" customHeight="1" x14ac:dyDescent="0.2"/>
    <row r="1811" ht="11.25" customHeight="1" x14ac:dyDescent="0.2"/>
    <row r="1812" ht="11.25" customHeight="1" x14ac:dyDescent="0.2"/>
    <row r="1813" ht="11.25" customHeight="1" x14ac:dyDescent="0.2"/>
    <row r="1814" ht="11.25" customHeight="1" x14ac:dyDescent="0.2"/>
    <row r="1815" ht="11.25" customHeight="1" x14ac:dyDescent="0.2"/>
    <row r="1816" ht="11.25" customHeight="1" x14ac:dyDescent="0.2"/>
    <row r="1817" ht="11.25" customHeight="1" x14ac:dyDescent="0.2"/>
    <row r="1818" ht="11.25" customHeight="1" x14ac:dyDescent="0.2"/>
    <row r="1819" ht="11.25" customHeight="1" x14ac:dyDescent="0.2"/>
    <row r="1820" ht="11.25" customHeight="1" x14ac:dyDescent="0.2"/>
    <row r="1821" ht="11.25" customHeight="1" x14ac:dyDescent="0.2"/>
    <row r="1822" ht="11.25" customHeight="1" x14ac:dyDescent="0.2"/>
    <row r="1823" ht="11.25" customHeight="1" x14ac:dyDescent="0.2"/>
    <row r="1824" ht="11.25" customHeight="1" x14ac:dyDescent="0.2"/>
    <row r="1825" ht="11.25" customHeight="1" x14ac:dyDescent="0.2"/>
    <row r="1826" ht="11.25" customHeight="1" x14ac:dyDescent="0.2"/>
    <row r="1827" ht="11.25" customHeight="1" x14ac:dyDescent="0.2"/>
    <row r="1828" ht="11.25" customHeight="1" x14ac:dyDescent="0.2"/>
    <row r="1829" ht="11.25" customHeight="1" x14ac:dyDescent="0.2"/>
    <row r="1830" ht="11.25" customHeight="1" x14ac:dyDescent="0.2"/>
    <row r="1831" ht="11.25" customHeight="1" x14ac:dyDescent="0.2"/>
    <row r="1832" ht="11.25" customHeight="1" x14ac:dyDescent="0.2"/>
    <row r="1833" ht="11.25" customHeight="1" x14ac:dyDescent="0.2"/>
    <row r="1834" ht="11.25" customHeight="1" x14ac:dyDescent="0.2"/>
    <row r="1835" ht="11.25" customHeight="1" x14ac:dyDescent="0.2"/>
    <row r="1836" ht="11.25" customHeight="1" x14ac:dyDescent="0.2"/>
    <row r="1837" ht="11.25" customHeight="1" x14ac:dyDescent="0.2"/>
    <row r="1838" ht="11.25" customHeight="1" x14ac:dyDescent="0.2"/>
    <row r="1839" ht="11.25" customHeight="1" x14ac:dyDescent="0.2"/>
    <row r="1840" ht="11.25" customHeight="1" x14ac:dyDescent="0.2"/>
    <row r="1841" ht="11.25" customHeight="1" x14ac:dyDescent="0.2"/>
    <row r="1842" ht="11.25" customHeight="1" x14ac:dyDescent="0.2"/>
    <row r="1843" ht="11.25" customHeight="1" x14ac:dyDescent="0.2"/>
    <row r="1844" ht="11.25" customHeight="1" x14ac:dyDescent="0.2"/>
    <row r="1845" ht="11.25" customHeight="1" x14ac:dyDescent="0.2"/>
    <row r="1846" ht="11.25" customHeight="1" x14ac:dyDescent="0.2"/>
    <row r="1847" ht="11.25" customHeight="1" x14ac:dyDescent="0.2"/>
    <row r="1848" ht="11.25" customHeight="1" x14ac:dyDescent="0.2"/>
    <row r="1849" ht="11.25" customHeight="1" x14ac:dyDescent="0.2"/>
    <row r="1850" ht="11.25" customHeight="1" x14ac:dyDescent="0.2"/>
    <row r="1851" ht="11.25" customHeight="1" x14ac:dyDescent="0.2"/>
    <row r="1852" ht="11.25" customHeight="1" x14ac:dyDescent="0.2"/>
    <row r="1853" ht="11.25" customHeight="1" x14ac:dyDescent="0.2"/>
    <row r="1854" ht="11.25" customHeight="1" x14ac:dyDescent="0.2"/>
    <row r="1855" ht="11.25" customHeight="1" x14ac:dyDescent="0.2"/>
    <row r="1856" ht="11.25" customHeight="1" x14ac:dyDescent="0.2"/>
    <row r="1857" ht="11.25" customHeight="1" x14ac:dyDescent="0.2"/>
    <row r="1858" ht="11.25" customHeight="1" x14ac:dyDescent="0.2"/>
    <row r="1859" ht="11.25" customHeight="1" x14ac:dyDescent="0.2"/>
    <row r="1860" ht="11.25" customHeight="1" x14ac:dyDescent="0.2"/>
    <row r="1861" ht="11.25" customHeight="1" x14ac:dyDescent="0.2"/>
    <row r="1862" ht="11.25" customHeight="1" x14ac:dyDescent="0.2"/>
    <row r="1863" ht="11.25" customHeight="1" x14ac:dyDescent="0.2"/>
    <row r="1864" ht="11.25" customHeight="1" x14ac:dyDescent="0.2"/>
    <row r="1865" ht="11.25" customHeight="1" x14ac:dyDescent="0.2"/>
    <row r="1866" ht="11.25" customHeight="1" x14ac:dyDescent="0.2"/>
    <row r="1867" ht="11.25" customHeight="1" x14ac:dyDescent="0.2"/>
    <row r="1868" ht="11.25" customHeight="1" x14ac:dyDescent="0.2"/>
    <row r="1869" ht="11.25" customHeight="1" x14ac:dyDescent="0.2"/>
    <row r="1870" ht="11.25" customHeight="1" x14ac:dyDescent="0.2"/>
    <row r="1871" ht="11.25" customHeight="1" x14ac:dyDescent="0.2"/>
    <row r="1872" ht="11.25" customHeight="1" x14ac:dyDescent="0.2"/>
    <row r="1873" ht="11.25" customHeight="1" x14ac:dyDescent="0.2"/>
    <row r="1874" ht="11.25" customHeight="1" x14ac:dyDescent="0.2"/>
    <row r="1875" ht="11.25" customHeight="1" x14ac:dyDescent="0.2"/>
    <row r="1876" ht="11.25" customHeight="1" x14ac:dyDescent="0.2"/>
    <row r="1877" ht="11.25" customHeight="1" x14ac:dyDescent="0.2"/>
    <row r="1878" ht="11.25" customHeight="1" x14ac:dyDescent="0.2"/>
    <row r="1879" ht="11.25" customHeight="1" x14ac:dyDescent="0.2"/>
    <row r="1880" ht="11.25" customHeight="1" x14ac:dyDescent="0.2"/>
    <row r="1881" ht="11.25" customHeight="1" x14ac:dyDescent="0.2"/>
    <row r="1882" ht="11.25" customHeight="1" x14ac:dyDescent="0.2"/>
    <row r="1883" ht="11.25" customHeight="1" x14ac:dyDescent="0.2"/>
    <row r="1884" ht="11.25" customHeight="1" x14ac:dyDescent="0.2"/>
    <row r="1885" ht="11.25" customHeight="1" x14ac:dyDescent="0.2"/>
    <row r="1886" ht="11.25" customHeight="1" x14ac:dyDescent="0.2"/>
    <row r="1887" ht="11.25" customHeight="1" x14ac:dyDescent="0.2"/>
    <row r="1888" ht="11.25" customHeight="1" x14ac:dyDescent="0.2"/>
    <row r="1889" ht="11.25" customHeight="1" x14ac:dyDescent="0.2"/>
    <row r="1890" ht="11.25" customHeight="1" x14ac:dyDescent="0.2"/>
    <row r="1891" ht="11.25" customHeight="1" x14ac:dyDescent="0.2"/>
    <row r="1892" ht="11.25" customHeight="1" x14ac:dyDescent="0.2"/>
    <row r="1893" ht="11.25" customHeight="1" x14ac:dyDescent="0.2"/>
    <row r="1894" ht="11.25" customHeight="1" x14ac:dyDescent="0.2"/>
    <row r="1895" ht="11.25" customHeight="1" x14ac:dyDescent="0.2"/>
    <row r="1896" ht="11.25" customHeight="1" x14ac:dyDescent="0.2"/>
    <row r="1897" ht="11.25" customHeight="1" x14ac:dyDescent="0.2"/>
    <row r="1898" ht="11.25" customHeight="1" x14ac:dyDescent="0.2"/>
    <row r="1899" ht="11.25" customHeight="1" x14ac:dyDescent="0.2"/>
    <row r="1900" ht="11.25" customHeight="1" x14ac:dyDescent="0.2"/>
    <row r="1901" ht="11.25" customHeight="1" x14ac:dyDescent="0.2"/>
    <row r="1902" ht="11.25" customHeight="1" x14ac:dyDescent="0.2"/>
    <row r="1903" ht="11.25" customHeight="1" x14ac:dyDescent="0.2"/>
    <row r="1904" ht="11.25" customHeight="1" x14ac:dyDescent="0.2"/>
    <row r="1905" ht="11.25" customHeight="1" x14ac:dyDescent="0.2"/>
    <row r="1906" ht="11.25" customHeight="1" x14ac:dyDescent="0.2"/>
    <row r="1907" ht="11.25" customHeight="1" x14ac:dyDescent="0.2"/>
    <row r="1908" ht="11.25" customHeight="1" x14ac:dyDescent="0.2"/>
    <row r="1909" ht="11.25" customHeight="1" x14ac:dyDescent="0.2"/>
    <row r="1910" ht="11.25" customHeight="1" x14ac:dyDescent="0.2"/>
    <row r="1911" ht="11.25" customHeight="1" x14ac:dyDescent="0.2"/>
    <row r="1912" ht="11.25" customHeight="1" x14ac:dyDescent="0.2"/>
    <row r="1913" ht="11.25" customHeight="1" x14ac:dyDescent="0.2"/>
    <row r="1914" ht="11.25" customHeight="1" x14ac:dyDescent="0.2"/>
    <row r="1915" ht="11.25" customHeight="1" x14ac:dyDescent="0.2"/>
    <row r="1916" ht="11.25" customHeight="1" x14ac:dyDescent="0.2"/>
    <row r="1917" ht="11.25" customHeight="1" x14ac:dyDescent="0.2"/>
    <row r="1918" ht="11.25" customHeight="1" x14ac:dyDescent="0.2"/>
    <row r="1919" ht="11.25" customHeight="1" x14ac:dyDescent="0.2"/>
    <row r="1920" ht="11.25" customHeight="1" x14ac:dyDescent="0.2"/>
    <row r="1921" ht="11.25" customHeight="1" x14ac:dyDescent="0.2"/>
    <row r="1922" ht="11.25" customHeight="1" x14ac:dyDescent="0.2"/>
    <row r="1923" ht="11.25" customHeight="1" x14ac:dyDescent="0.2"/>
    <row r="1924" ht="11.25" customHeight="1" x14ac:dyDescent="0.2"/>
    <row r="1925" ht="11.25" customHeight="1" x14ac:dyDescent="0.2"/>
    <row r="1926" ht="11.25" customHeight="1" x14ac:dyDescent="0.2"/>
    <row r="1927" ht="11.25" customHeight="1" x14ac:dyDescent="0.2"/>
    <row r="1928" ht="11.25" customHeight="1" x14ac:dyDescent="0.2"/>
    <row r="1929" ht="11.25" customHeight="1" x14ac:dyDescent="0.2"/>
    <row r="1930" ht="11.25" customHeight="1" x14ac:dyDescent="0.2"/>
    <row r="1931" ht="11.25" customHeight="1" x14ac:dyDescent="0.2"/>
    <row r="1932" ht="11.25" customHeight="1" x14ac:dyDescent="0.2"/>
    <row r="1933" ht="11.25" customHeight="1" x14ac:dyDescent="0.2"/>
    <row r="1934" ht="11.25" customHeight="1" x14ac:dyDescent="0.2"/>
    <row r="1935" ht="11.25" customHeight="1" x14ac:dyDescent="0.2"/>
    <row r="1936" ht="11.25" customHeight="1" x14ac:dyDescent="0.2"/>
    <row r="1937" ht="11.25" customHeight="1" x14ac:dyDescent="0.2"/>
    <row r="1938" ht="11.25" customHeight="1" x14ac:dyDescent="0.2"/>
    <row r="1939" ht="11.25" customHeight="1" x14ac:dyDescent="0.2"/>
    <row r="1940" ht="11.25" customHeight="1" x14ac:dyDescent="0.2"/>
    <row r="1941" ht="11.25" customHeight="1" x14ac:dyDescent="0.2"/>
    <row r="1942" ht="11.25" customHeight="1" x14ac:dyDescent="0.2"/>
    <row r="1943" ht="11.25" customHeight="1" x14ac:dyDescent="0.2"/>
    <row r="1944" ht="11.25" customHeight="1" x14ac:dyDescent="0.2"/>
    <row r="1945" ht="11.25" customHeight="1" x14ac:dyDescent="0.2"/>
    <row r="1946" ht="11.25" customHeight="1" x14ac:dyDescent="0.2"/>
    <row r="1947" ht="11.25" customHeight="1" x14ac:dyDescent="0.2"/>
    <row r="1948" ht="11.25" customHeight="1" x14ac:dyDescent="0.2"/>
    <row r="1949" ht="11.25" customHeight="1" x14ac:dyDescent="0.2"/>
    <row r="1950" ht="11.25" customHeight="1" x14ac:dyDescent="0.2"/>
    <row r="1951" ht="11.25" customHeight="1" x14ac:dyDescent="0.2"/>
    <row r="1952" ht="11.25" customHeight="1" x14ac:dyDescent="0.2"/>
    <row r="1953" ht="11.25" customHeight="1" x14ac:dyDescent="0.2"/>
    <row r="1954" ht="11.25" customHeight="1" x14ac:dyDescent="0.2"/>
    <row r="1955" ht="11.25" customHeight="1" x14ac:dyDescent="0.2"/>
    <row r="1956" ht="11.25" customHeight="1" x14ac:dyDescent="0.2"/>
    <row r="1957" ht="11.25" customHeight="1" x14ac:dyDescent="0.2"/>
    <row r="1958" ht="11.25" customHeight="1" x14ac:dyDescent="0.2"/>
    <row r="1959" ht="11.25" customHeight="1" x14ac:dyDescent="0.2"/>
    <row r="1960" ht="11.25" customHeight="1" x14ac:dyDescent="0.2"/>
    <row r="1961" ht="11.25" customHeight="1" x14ac:dyDescent="0.2"/>
    <row r="1962" ht="11.25" customHeight="1" x14ac:dyDescent="0.2"/>
    <row r="1963" ht="11.25" customHeight="1" x14ac:dyDescent="0.2"/>
    <row r="1964" ht="11.25" customHeight="1" x14ac:dyDescent="0.2"/>
    <row r="1965" ht="11.25" customHeight="1" x14ac:dyDescent="0.2"/>
    <row r="1966" ht="11.25" customHeight="1" x14ac:dyDescent="0.2"/>
    <row r="1967" ht="11.25" customHeight="1" x14ac:dyDescent="0.2"/>
    <row r="1968" ht="11.25" customHeight="1" x14ac:dyDescent="0.2"/>
    <row r="1969" ht="11.25" customHeight="1" x14ac:dyDescent="0.2"/>
    <row r="1970" ht="11.25" customHeight="1" x14ac:dyDescent="0.2"/>
    <row r="1971" ht="11.25" customHeight="1" x14ac:dyDescent="0.2"/>
    <row r="1972" ht="11.25" customHeight="1" x14ac:dyDescent="0.2"/>
    <row r="1973" ht="11.25" customHeight="1" x14ac:dyDescent="0.2"/>
    <row r="1974" ht="11.25" customHeight="1" x14ac:dyDescent="0.2"/>
    <row r="1975" ht="11.25" customHeight="1" x14ac:dyDescent="0.2"/>
    <row r="1976" ht="11.25" customHeight="1" x14ac:dyDescent="0.2"/>
    <row r="1977" ht="11.25" customHeight="1" x14ac:dyDescent="0.2"/>
    <row r="1978" ht="11.25" customHeight="1" x14ac:dyDescent="0.2"/>
    <row r="1979" ht="11.25" customHeight="1" x14ac:dyDescent="0.2"/>
    <row r="1980" ht="11.25" customHeight="1" x14ac:dyDescent="0.2"/>
    <row r="1981" ht="11.25" customHeight="1" x14ac:dyDescent="0.2"/>
    <row r="1982" ht="11.25" customHeight="1" x14ac:dyDescent="0.2"/>
    <row r="1983" ht="11.25" customHeight="1" x14ac:dyDescent="0.2"/>
    <row r="1984" ht="11.25" customHeight="1" x14ac:dyDescent="0.2"/>
    <row r="1985" ht="11.25" customHeight="1" x14ac:dyDescent="0.2"/>
    <row r="1986" ht="11.25" customHeight="1" x14ac:dyDescent="0.2"/>
    <row r="1987" ht="11.25" customHeight="1" x14ac:dyDescent="0.2"/>
    <row r="1988" ht="11.25" customHeight="1" x14ac:dyDescent="0.2"/>
    <row r="1989" ht="11.25" customHeight="1" x14ac:dyDescent="0.2"/>
    <row r="1990" ht="11.25" customHeight="1" x14ac:dyDescent="0.2"/>
    <row r="1991" ht="11.25" customHeight="1" x14ac:dyDescent="0.2"/>
    <row r="1992" ht="11.25" customHeight="1" x14ac:dyDescent="0.2"/>
    <row r="1993" ht="11.25" customHeight="1" x14ac:dyDescent="0.2"/>
    <row r="1994" ht="11.25" customHeight="1" x14ac:dyDescent="0.2"/>
    <row r="1995" ht="11.25" customHeight="1" x14ac:dyDescent="0.2"/>
    <row r="1996" ht="11.25" customHeight="1" x14ac:dyDescent="0.2"/>
    <row r="1997" ht="11.25" customHeight="1" x14ac:dyDescent="0.2"/>
    <row r="1998" ht="11.25" customHeight="1" x14ac:dyDescent="0.2"/>
    <row r="1999" ht="11.25" customHeight="1" x14ac:dyDescent="0.2"/>
    <row r="2000" ht="11.25" customHeight="1" x14ac:dyDescent="0.2"/>
    <row r="2001" ht="11.25" customHeight="1" x14ac:dyDescent="0.2"/>
    <row r="2002" ht="11.25" customHeight="1" x14ac:dyDescent="0.2"/>
    <row r="2003" ht="11.25" customHeight="1" x14ac:dyDescent="0.2"/>
    <row r="2004" ht="11.25" customHeight="1" x14ac:dyDescent="0.2"/>
    <row r="2005" ht="11.25" customHeight="1" x14ac:dyDescent="0.2"/>
    <row r="2006" ht="11.25" customHeight="1" x14ac:dyDescent="0.2"/>
    <row r="2007" ht="11.25" customHeight="1" x14ac:dyDescent="0.2"/>
    <row r="2008" ht="11.25" customHeight="1" x14ac:dyDescent="0.2"/>
    <row r="2009" ht="11.25" customHeight="1" x14ac:dyDescent="0.2"/>
    <row r="2010" ht="11.25" customHeight="1" x14ac:dyDescent="0.2"/>
    <row r="2011" ht="11.25" customHeight="1" x14ac:dyDescent="0.2"/>
    <row r="2012" ht="11.25" customHeight="1" x14ac:dyDescent="0.2"/>
    <row r="2013" ht="11.25" customHeight="1" x14ac:dyDescent="0.2"/>
    <row r="2014" ht="11.25" customHeight="1" x14ac:dyDescent="0.2"/>
    <row r="2015" ht="11.25" customHeight="1" x14ac:dyDescent="0.2"/>
    <row r="2016" ht="11.25" customHeight="1" x14ac:dyDescent="0.2"/>
    <row r="2017" ht="11.25" customHeight="1" x14ac:dyDescent="0.2"/>
    <row r="2018" ht="11.25" customHeight="1" x14ac:dyDescent="0.2"/>
    <row r="2019" ht="11.25" customHeight="1" x14ac:dyDescent="0.2"/>
    <row r="2020" ht="11.25" customHeight="1" x14ac:dyDescent="0.2"/>
    <row r="2021" ht="11.25" customHeight="1" x14ac:dyDescent="0.2"/>
    <row r="2022" ht="11.25" customHeight="1" x14ac:dyDescent="0.2"/>
    <row r="2023" ht="11.25" customHeight="1" x14ac:dyDescent="0.2"/>
    <row r="2024" ht="11.25" customHeight="1" x14ac:dyDescent="0.2"/>
    <row r="2025" ht="11.25" customHeight="1" x14ac:dyDescent="0.2"/>
    <row r="2026" ht="11.25" customHeight="1" x14ac:dyDescent="0.2"/>
    <row r="2027" ht="11.25" customHeight="1" x14ac:dyDescent="0.2"/>
    <row r="2028" ht="11.25" customHeight="1" x14ac:dyDescent="0.2"/>
    <row r="2029" ht="11.25" customHeight="1" x14ac:dyDescent="0.2"/>
    <row r="2030" ht="11.25" customHeight="1" x14ac:dyDescent="0.2"/>
    <row r="2031" ht="11.25" customHeight="1" x14ac:dyDescent="0.2"/>
    <row r="2032" ht="11.25" customHeight="1" x14ac:dyDescent="0.2"/>
    <row r="2033" ht="11.25" customHeight="1" x14ac:dyDescent="0.2"/>
    <row r="2034" ht="11.25" customHeight="1" x14ac:dyDescent="0.2"/>
    <row r="2035" ht="11.25" customHeight="1" x14ac:dyDescent="0.2"/>
    <row r="2036" ht="11.25" customHeight="1" x14ac:dyDescent="0.2"/>
    <row r="2037" ht="11.25" customHeight="1" x14ac:dyDescent="0.2"/>
    <row r="2038" ht="11.25" customHeight="1" x14ac:dyDescent="0.2"/>
    <row r="2039" ht="11.25" customHeight="1" x14ac:dyDescent="0.2"/>
    <row r="2040" ht="11.25" customHeight="1" x14ac:dyDescent="0.2"/>
    <row r="2041" ht="11.25" customHeight="1" x14ac:dyDescent="0.2"/>
    <row r="2042" ht="11.25" customHeight="1" x14ac:dyDescent="0.2"/>
    <row r="2043" ht="11.25" customHeight="1" x14ac:dyDescent="0.2"/>
    <row r="2044" ht="11.25" customHeight="1" x14ac:dyDescent="0.2"/>
    <row r="2045" ht="11.25" customHeight="1" x14ac:dyDescent="0.2"/>
    <row r="2046" ht="11.25" customHeight="1" x14ac:dyDescent="0.2"/>
    <row r="2047" ht="11.25" customHeight="1" x14ac:dyDescent="0.2"/>
    <row r="2048" ht="11.25" customHeight="1" x14ac:dyDescent="0.2"/>
    <row r="2049" ht="11.25" customHeight="1" x14ac:dyDescent="0.2"/>
    <row r="2050" ht="11.25" customHeight="1" x14ac:dyDescent="0.2"/>
    <row r="2051" ht="11.25" customHeight="1" x14ac:dyDescent="0.2"/>
    <row r="2052" ht="11.25" customHeight="1" x14ac:dyDescent="0.2"/>
    <row r="2053" ht="11.25" customHeight="1" x14ac:dyDescent="0.2"/>
    <row r="2054" ht="11.25" customHeight="1" x14ac:dyDescent="0.2"/>
    <row r="2055" ht="11.25" customHeight="1" x14ac:dyDescent="0.2"/>
    <row r="2056" ht="11.25" customHeight="1" x14ac:dyDescent="0.2"/>
    <row r="2057" ht="11.25" customHeight="1" x14ac:dyDescent="0.2"/>
    <row r="2058" ht="11.25" customHeight="1" x14ac:dyDescent="0.2"/>
    <row r="2059" ht="11.25" customHeight="1" x14ac:dyDescent="0.2"/>
    <row r="2060" ht="11.25" customHeight="1" x14ac:dyDescent="0.2"/>
    <row r="2061" ht="11.25" customHeight="1" x14ac:dyDescent="0.2"/>
    <row r="2062" ht="11.25" customHeight="1" x14ac:dyDescent="0.2"/>
    <row r="2063" ht="11.25" customHeight="1" x14ac:dyDescent="0.2"/>
    <row r="2064" ht="11.25" customHeight="1" x14ac:dyDescent="0.2"/>
    <row r="2065" ht="11.25" customHeight="1" x14ac:dyDescent="0.2"/>
    <row r="2066" ht="11.25" customHeight="1" x14ac:dyDescent="0.2"/>
    <row r="2067" ht="11.25" customHeight="1" x14ac:dyDescent="0.2"/>
    <row r="2068" ht="11.25" customHeight="1" x14ac:dyDescent="0.2"/>
    <row r="2069" ht="11.25" customHeight="1" x14ac:dyDescent="0.2"/>
    <row r="2070" ht="11.25" customHeight="1" x14ac:dyDescent="0.2"/>
    <row r="2071" ht="11.25" customHeight="1" x14ac:dyDescent="0.2"/>
    <row r="2072" ht="11.25" customHeight="1" x14ac:dyDescent="0.2"/>
    <row r="2073" ht="11.25" customHeight="1" x14ac:dyDescent="0.2"/>
    <row r="2074" ht="11.25" customHeight="1" x14ac:dyDescent="0.2"/>
    <row r="2075" ht="11.25" customHeight="1" x14ac:dyDescent="0.2"/>
    <row r="2076" ht="11.25" customHeight="1" x14ac:dyDescent="0.2"/>
    <row r="2077" ht="11.25" customHeight="1" x14ac:dyDescent="0.2"/>
    <row r="2078" ht="11.25" customHeight="1" x14ac:dyDescent="0.2"/>
    <row r="2079" ht="11.25" customHeight="1" x14ac:dyDescent="0.2"/>
    <row r="2080" ht="11.25" customHeight="1" x14ac:dyDescent="0.2"/>
    <row r="2081" ht="11.25" customHeight="1" x14ac:dyDescent="0.2"/>
    <row r="2082" ht="11.25" customHeight="1" x14ac:dyDescent="0.2"/>
    <row r="2083" ht="11.25" customHeight="1" x14ac:dyDescent="0.2"/>
    <row r="2084" ht="11.25" customHeight="1" x14ac:dyDescent="0.2"/>
    <row r="2085" ht="11.25" customHeight="1" x14ac:dyDescent="0.2"/>
    <row r="2086" ht="11.25" customHeight="1" x14ac:dyDescent="0.2"/>
    <row r="2087" ht="11.25" customHeight="1" x14ac:dyDescent="0.2"/>
    <row r="2088" ht="11.25" customHeight="1" x14ac:dyDescent="0.2"/>
    <row r="2089" ht="11.25" customHeight="1" x14ac:dyDescent="0.2"/>
    <row r="2090" ht="11.25" customHeight="1" x14ac:dyDescent="0.2"/>
    <row r="2091" ht="11.25" customHeight="1" x14ac:dyDescent="0.2"/>
    <row r="2092" ht="11.25" customHeight="1" x14ac:dyDescent="0.2"/>
    <row r="2093" ht="11.25" customHeight="1" x14ac:dyDescent="0.2"/>
    <row r="2094" ht="11.25" customHeight="1" x14ac:dyDescent="0.2"/>
    <row r="2095" ht="11.25" customHeight="1" x14ac:dyDescent="0.2"/>
    <row r="2096" ht="11.25" customHeight="1" x14ac:dyDescent="0.2"/>
    <row r="2097" ht="11.25" customHeight="1" x14ac:dyDescent="0.2"/>
    <row r="2098" ht="11.25" customHeight="1" x14ac:dyDescent="0.2"/>
    <row r="2099" ht="11.25" customHeight="1" x14ac:dyDescent="0.2"/>
    <row r="2100" ht="11.25" customHeight="1" x14ac:dyDescent="0.2"/>
    <row r="2101" ht="11.25" customHeight="1" x14ac:dyDescent="0.2"/>
    <row r="2102" ht="11.25" customHeight="1" x14ac:dyDescent="0.2"/>
    <row r="2103" ht="11.25" customHeight="1" x14ac:dyDescent="0.2"/>
    <row r="2104" ht="11.25" customHeight="1" x14ac:dyDescent="0.2"/>
    <row r="2105" ht="11.25" customHeight="1" x14ac:dyDescent="0.2"/>
    <row r="2106" ht="11.25" customHeight="1" x14ac:dyDescent="0.2"/>
    <row r="2107" ht="11.25" customHeight="1" x14ac:dyDescent="0.2"/>
    <row r="2108" ht="11.25" customHeight="1" x14ac:dyDescent="0.2"/>
    <row r="2109" ht="11.25" customHeight="1" x14ac:dyDescent="0.2"/>
    <row r="2110" ht="11.25" customHeight="1" x14ac:dyDescent="0.2"/>
    <row r="2111" ht="11.25" customHeight="1" x14ac:dyDescent="0.2"/>
    <row r="2112" ht="11.25" customHeight="1" x14ac:dyDescent="0.2"/>
    <row r="2113" ht="11.25" customHeight="1" x14ac:dyDescent="0.2"/>
    <row r="2114" ht="11.25" customHeight="1" x14ac:dyDescent="0.2"/>
    <row r="2115" ht="11.25" customHeight="1" x14ac:dyDescent="0.2"/>
    <row r="2116" ht="11.25" customHeight="1" x14ac:dyDescent="0.2"/>
    <row r="2117" ht="11.25" customHeight="1" x14ac:dyDescent="0.2"/>
    <row r="2118" ht="11.25" customHeight="1" x14ac:dyDescent="0.2"/>
    <row r="2119" ht="11.25" customHeight="1" x14ac:dyDescent="0.2"/>
    <row r="2120" ht="11.25" customHeight="1" x14ac:dyDescent="0.2"/>
    <row r="2121" ht="11.25" customHeight="1" x14ac:dyDescent="0.2"/>
    <row r="2122" ht="11.25" customHeight="1" x14ac:dyDescent="0.2"/>
    <row r="2123" ht="11.25" customHeight="1" x14ac:dyDescent="0.2"/>
    <row r="2124" ht="11.25" customHeight="1" x14ac:dyDescent="0.2"/>
    <row r="2125" ht="11.25" customHeight="1" x14ac:dyDescent="0.2"/>
    <row r="2126" ht="11.25" customHeight="1" x14ac:dyDescent="0.2"/>
    <row r="2127" ht="11.25" customHeight="1" x14ac:dyDescent="0.2"/>
    <row r="2128" ht="11.25" customHeight="1" x14ac:dyDescent="0.2"/>
    <row r="2129" ht="11.25" customHeight="1" x14ac:dyDescent="0.2"/>
    <row r="2130" ht="11.25" customHeight="1" x14ac:dyDescent="0.2"/>
    <row r="2131" ht="11.25" customHeight="1" x14ac:dyDescent="0.2"/>
    <row r="2132" ht="11.25" customHeight="1" x14ac:dyDescent="0.2"/>
    <row r="2133" ht="11.25" customHeight="1" x14ac:dyDescent="0.2"/>
    <row r="2134" ht="11.25" customHeight="1" x14ac:dyDescent="0.2"/>
    <row r="2135" ht="11.25" customHeight="1" x14ac:dyDescent="0.2"/>
    <row r="2136" ht="11.25" customHeight="1" x14ac:dyDescent="0.2"/>
    <row r="2137" ht="11.25" customHeight="1" x14ac:dyDescent="0.2"/>
    <row r="2138" ht="11.25" customHeight="1" x14ac:dyDescent="0.2"/>
    <row r="2139" ht="11.25" customHeight="1" x14ac:dyDescent="0.2"/>
    <row r="2140" ht="11.25" customHeight="1" x14ac:dyDescent="0.2"/>
    <row r="2141" ht="11.25" customHeight="1" x14ac:dyDescent="0.2"/>
    <row r="2142" ht="11.25" customHeight="1" x14ac:dyDescent="0.2"/>
    <row r="2143" ht="11.25" customHeight="1" x14ac:dyDescent="0.2"/>
    <row r="2144" ht="11.25" customHeight="1" x14ac:dyDescent="0.2"/>
    <row r="2145" ht="11.25" customHeight="1" x14ac:dyDescent="0.2"/>
    <row r="2146" ht="11.25" customHeight="1" x14ac:dyDescent="0.2"/>
    <row r="2147" ht="11.25" customHeight="1" x14ac:dyDescent="0.2"/>
    <row r="2148" ht="11.25" customHeight="1" x14ac:dyDescent="0.2"/>
    <row r="2149" ht="11.25" customHeight="1" x14ac:dyDescent="0.2"/>
    <row r="2150" ht="11.25" customHeight="1" x14ac:dyDescent="0.2"/>
    <row r="2151" ht="11.25" customHeight="1" x14ac:dyDescent="0.2"/>
    <row r="2152" ht="11.25" customHeight="1" x14ac:dyDescent="0.2"/>
    <row r="2153" ht="11.25" customHeight="1" x14ac:dyDescent="0.2"/>
    <row r="2154" ht="11.25" customHeight="1" x14ac:dyDescent="0.2"/>
    <row r="2155" ht="11.25" customHeight="1" x14ac:dyDescent="0.2"/>
    <row r="2156" ht="11.25" customHeight="1" x14ac:dyDescent="0.2"/>
    <row r="2157" ht="11.25" customHeight="1" x14ac:dyDescent="0.2"/>
    <row r="2158" ht="11.25" customHeight="1" x14ac:dyDescent="0.2"/>
    <row r="2159" ht="11.25" customHeight="1" x14ac:dyDescent="0.2"/>
    <row r="2160" ht="11.25" customHeight="1" x14ac:dyDescent="0.2"/>
    <row r="2161" ht="11.25" customHeight="1" x14ac:dyDescent="0.2"/>
    <row r="2162" ht="11.25" customHeight="1" x14ac:dyDescent="0.2"/>
    <row r="2163" ht="11.25" customHeight="1" x14ac:dyDescent="0.2"/>
    <row r="2164" ht="11.25" customHeight="1" x14ac:dyDescent="0.2"/>
    <row r="2165" ht="11.25" customHeight="1" x14ac:dyDescent="0.2"/>
    <row r="2166" ht="11.25" customHeight="1" x14ac:dyDescent="0.2"/>
    <row r="2167" ht="11.25" customHeight="1" x14ac:dyDescent="0.2"/>
    <row r="2168" ht="11.25" customHeight="1" x14ac:dyDescent="0.2"/>
    <row r="2169" ht="11.25" customHeight="1" x14ac:dyDescent="0.2"/>
    <row r="2170" ht="11.25" customHeight="1" x14ac:dyDescent="0.2"/>
    <row r="2171" ht="11.25" customHeight="1" x14ac:dyDescent="0.2"/>
    <row r="2172" ht="11.25" customHeight="1" x14ac:dyDescent="0.2"/>
    <row r="2173" ht="11.25" customHeight="1" x14ac:dyDescent="0.2"/>
    <row r="2174" ht="11.25" customHeight="1" x14ac:dyDescent="0.2"/>
    <row r="2175" ht="11.25" customHeight="1" x14ac:dyDescent="0.2"/>
    <row r="2176" ht="11.25" customHeight="1" x14ac:dyDescent="0.2"/>
    <row r="2177" ht="11.25" customHeight="1" x14ac:dyDescent="0.2"/>
    <row r="2178" ht="11.25" customHeight="1" x14ac:dyDescent="0.2"/>
    <row r="2179" ht="11.25" customHeight="1" x14ac:dyDescent="0.2"/>
    <row r="2180" ht="11.25" customHeight="1" x14ac:dyDescent="0.2"/>
    <row r="2181" ht="11.25" customHeight="1" x14ac:dyDescent="0.2"/>
    <row r="2182" ht="11.25" customHeight="1" x14ac:dyDescent="0.2"/>
    <row r="2183" ht="11.25" customHeight="1" x14ac:dyDescent="0.2"/>
    <row r="2184" ht="11.25" customHeight="1" x14ac:dyDescent="0.2"/>
    <row r="2185" ht="11.25" customHeight="1" x14ac:dyDescent="0.2"/>
    <row r="2186" ht="11.25" customHeight="1" x14ac:dyDescent="0.2"/>
    <row r="2187" ht="11.25" customHeight="1" x14ac:dyDescent="0.2"/>
    <row r="2188" ht="11.25" customHeight="1" x14ac:dyDescent="0.2"/>
    <row r="2189" ht="11.25" customHeight="1" x14ac:dyDescent="0.2"/>
    <row r="2190" ht="11.25" customHeight="1" x14ac:dyDescent="0.2"/>
    <row r="2191" ht="11.25" customHeight="1" x14ac:dyDescent="0.2"/>
    <row r="2192" ht="11.25" customHeight="1" x14ac:dyDescent="0.2"/>
    <row r="2193" ht="11.25" customHeight="1" x14ac:dyDescent="0.2"/>
    <row r="2194" ht="11.25" customHeight="1" x14ac:dyDescent="0.2"/>
    <row r="2195" ht="11.25" customHeight="1" x14ac:dyDescent="0.2"/>
    <row r="2196" ht="11.25" customHeight="1" x14ac:dyDescent="0.2"/>
    <row r="2197" ht="11.25" customHeight="1" x14ac:dyDescent="0.2"/>
    <row r="2198" ht="11.25" customHeight="1" x14ac:dyDescent="0.2"/>
    <row r="2199" ht="11.25" customHeight="1" x14ac:dyDescent="0.2"/>
    <row r="2200" ht="11.25" customHeight="1" x14ac:dyDescent="0.2"/>
    <row r="2201" ht="11.25" customHeight="1" x14ac:dyDescent="0.2"/>
    <row r="2202" ht="11.25" customHeight="1" x14ac:dyDescent="0.2"/>
    <row r="2203" ht="11.25" customHeight="1" x14ac:dyDescent="0.2"/>
    <row r="2204" ht="11.25" customHeight="1" x14ac:dyDescent="0.2"/>
    <row r="2205" ht="11.25" customHeight="1" x14ac:dyDescent="0.2"/>
    <row r="2206" ht="11.25" customHeight="1" x14ac:dyDescent="0.2"/>
    <row r="2207" ht="11.25" customHeight="1" x14ac:dyDescent="0.2"/>
    <row r="2208" ht="11.25" customHeight="1" x14ac:dyDescent="0.2"/>
    <row r="2209" ht="11.25" customHeight="1" x14ac:dyDescent="0.2"/>
    <row r="2210" ht="11.25" customHeight="1" x14ac:dyDescent="0.2"/>
    <row r="2211" ht="11.25" customHeight="1" x14ac:dyDescent="0.2"/>
    <row r="2212" ht="11.25" customHeight="1" x14ac:dyDescent="0.2"/>
    <row r="2213" ht="11.25" customHeight="1" x14ac:dyDescent="0.2"/>
    <row r="2214" ht="11.25" customHeight="1" x14ac:dyDescent="0.2"/>
    <row r="2215" ht="11.25" customHeight="1" x14ac:dyDescent="0.2"/>
    <row r="2216" ht="11.25" customHeight="1" x14ac:dyDescent="0.2"/>
    <row r="2217" ht="11.25" customHeight="1" x14ac:dyDescent="0.2"/>
    <row r="2218" ht="11.25" customHeight="1" x14ac:dyDescent="0.2"/>
    <row r="2219" ht="11.25" customHeight="1" x14ac:dyDescent="0.2"/>
    <row r="2220" ht="11.25" customHeight="1" x14ac:dyDescent="0.2"/>
    <row r="2221" ht="11.25" customHeight="1" x14ac:dyDescent="0.2"/>
    <row r="2222" ht="11.25" customHeight="1" x14ac:dyDescent="0.2"/>
    <row r="2223" ht="11.25" customHeight="1" x14ac:dyDescent="0.2"/>
    <row r="2224" ht="11.25" customHeight="1" x14ac:dyDescent="0.2"/>
    <row r="2225" ht="11.25" customHeight="1" x14ac:dyDescent="0.2"/>
    <row r="2226" ht="11.25" customHeight="1" x14ac:dyDescent="0.2"/>
    <row r="2227" ht="11.25" customHeight="1" x14ac:dyDescent="0.2"/>
    <row r="2228" ht="11.25" customHeight="1" x14ac:dyDescent="0.2"/>
    <row r="2229" ht="11.25" customHeight="1" x14ac:dyDescent="0.2"/>
    <row r="2230" ht="11.25" customHeight="1" x14ac:dyDescent="0.2"/>
    <row r="2231" ht="11.25" customHeight="1" x14ac:dyDescent="0.2"/>
    <row r="2232" ht="11.25" customHeight="1" x14ac:dyDescent="0.2"/>
    <row r="2233" ht="11.25" customHeight="1" x14ac:dyDescent="0.2"/>
    <row r="2234" ht="11.25" customHeight="1" x14ac:dyDescent="0.2"/>
    <row r="2235" ht="11.25" customHeight="1" x14ac:dyDescent="0.2"/>
    <row r="2236" ht="11.25" customHeight="1" x14ac:dyDescent="0.2"/>
    <row r="2237" ht="11.25" customHeight="1" x14ac:dyDescent="0.2"/>
    <row r="2238" ht="11.25" customHeight="1" x14ac:dyDescent="0.2"/>
    <row r="2239" ht="11.25" customHeight="1" x14ac:dyDescent="0.2"/>
    <row r="2240" ht="11.25" customHeight="1" x14ac:dyDescent="0.2"/>
    <row r="2241" ht="11.25" customHeight="1" x14ac:dyDescent="0.2"/>
    <row r="2242" ht="11.25" customHeight="1" x14ac:dyDescent="0.2"/>
    <row r="2243" ht="11.25" customHeight="1" x14ac:dyDescent="0.2"/>
    <row r="2244" ht="11.25" customHeight="1" x14ac:dyDescent="0.2"/>
    <row r="2245" ht="11.25" customHeight="1" x14ac:dyDescent="0.2"/>
    <row r="2246" ht="11.25" customHeight="1" x14ac:dyDescent="0.2"/>
    <row r="2247" ht="11.25" customHeight="1" x14ac:dyDescent="0.2"/>
    <row r="2248" ht="11.25" customHeight="1" x14ac:dyDescent="0.2"/>
    <row r="2249" ht="11.25" customHeight="1" x14ac:dyDescent="0.2"/>
    <row r="2250" ht="11.25" customHeight="1" x14ac:dyDescent="0.2"/>
    <row r="2251" ht="11.25" customHeight="1" x14ac:dyDescent="0.2"/>
    <row r="2252" ht="11.25" customHeight="1" x14ac:dyDescent="0.2"/>
    <row r="2253" ht="11.25" customHeight="1" x14ac:dyDescent="0.2"/>
    <row r="2254" ht="11.25" customHeight="1" x14ac:dyDescent="0.2"/>
    <row r="2255" ht="11.25" customHeight="1" x14ac:dyDescent="0.2"/>
    <row r="2256" ht="11.25" customHeight="1" x14ac:dyDescent="0.2"/>
    <row r="2257" ht="11.25" customHeight="1" x14ac:dyDescent="0.2"/>
    <row r="2258" ht="11.25" customHeight="1" x14ac:dyDescent="0.2"/>
    <row r="2259" ht="11.25" customHeight="1" x14ac:dyDescent="0.2"/>
    <row r="2260" ht="11.25" customHeight="1" x14ac:dyDescent="0.2"/>
    <row r="2261" ht="11.25" customHeight="1" x14ac:dyDescent="0.2"/>
    <row r="2262" ht="11.25" customHeight="1" x14ac:dyDescent="0.2"/>
    <row r="2263" ht="11.25" customHeight="1" x14ac:dyDescent="0.2"/>
    <row r="2264" ht="11.25" customHeight="1" x14ac:dyDescent="0.2"/>
    <row r="2265" ht="11.25" customHeight="1" x14ac:dyDescent="0.2"/>
    <row r="2266" ht="11.25" customHeight="1" x14ac:dyDescent="0.2"/>
    <row r="2267" ht="11.25" customHeight="1" x14ac:dyDescent="0.2"/>
    <row r="2268" ht="11.25" customHeight="1" x14ac:dyDescent="0.2"/>
    <row r="2269" ht="11.25" customHeight="1" x14ac:dyDescent="0.2"/>
    <row r="2270" ht="11.25" customHeight="1" x14ac:dyDescent="0.2"/>
    <row r="2271" ht="11.25" customHeight="1" x14ac:dyDescent="0.2"/>
    <row r="2272" ht="11.25" customHeight="1" x14ac:dyDescent="0.2"/>
    <row r="2273" ht="11.25" customHeight="1" x14ac:dyDescent="0.2"/>
    <row r="2274" ht="11.25" customHeight="1" x14ac:dyDescent="0.2"/>
    <row r="2275" ht="11.25" customHeight="1" x14ac:dyDescent="0.2"/>
    <row r="2276" ht="11.25" customHeight="1" x14ac:dyDescent="0.2"/>
    <row r="2277" ht="11.25" customHeight="1" x14ac:dyDescent="0.2"/>
    <row r="2278" ht="11.25" customHeight="1" x14ac:dyDescent="0.2"/>
    <row r="2279" ht="11.25" customHeight="1" x14ac:dyDescent="0.2"/>
    <row r="2280" ht="11.25" customHeight="1" x14ac:dyDescent="0.2"/>
    <row r="2281" ht="11.25" customHeight="1" x14ac:dyDescent="0.2"/>
    <row r="2282" ht="11.25" customHeight="1" x14ac:dyDescent="0.2"/>
    <row r="2283" ht="11.25" customHeight="1" x14ac:dyDescent="0.2"/>
    <row r="2284" ht="11.25" customHeight="1" x14ac:dyDescent="0.2"/>
    <row r="2285" ht="11.25" customHeight="1" x14ac:dyDescent="0.2"/>
    <row r="2286" ht="11.25" customHeight="1" x14ac:dyDescent="0.2"/>
    <row r="2287" ht="11.25" customHeight="1" x14ac:dyDescent="0.2"/>
    <row r="2288" ht="11.25" customHeight="1" x14ac:dyDescent="0.2"/>
    <row r="2289" ht="11.25" customHeight="1" x14ac:dyDescent="0.2"/>
    <row r="2290" ht="11.25" customHeight="1" x14ac:dyDescent="0.2"/>
    <row r="2291" ht="11.25" customHeight="1" x14ac:dyDescent="0.2"/>
    <row r="2292" ht="11.25" customHeight="1" x14ac:dyDescent="0.2"/>
    <row r="2293" ht="11.25" customHeight="1" x14ac:dyDescent="0.2"/>
    <row r="2294" ht="11.25" customHeight="1" x14ac:dyDescent="0.2"/>
    <row r="2295" ht="11.25" customHeight="1" x14ac:dyDescent="0.2"/>
    <row r="2296" ht="11.25" customHeight="1" x14ac:dyDescent="0.2"/>
    <row r="2297" ht="11.25" customHeight="1" x14ac:dyDescent="0.2"/>
    <row r="2298" ht="11.25" customHeight="1" x14ac:dyDescent="0.2"/>
    <row r="2299" ht="11.25" customHeight="1" x14ac:dyDescent="0.2"/>
    <row r="2300" ht="11.25" customHeight="1" x14ac:dyDescent="0.2"/>
    <row r="2301" ht="11.25" customHeight="1" x14ac:dyDescent="0.2"/>
    <row r="2302" ht="11.25" customHeight="1" x14ac:dyDescent="0.2"/>
    <row r="2303" ht="11.25" customHeight="1" x14ac:dyDescent="0.2"/>
    <row r="2304" ht="11.25" customHeight="1" x14ac:dyDescent="0.2"/>
    <row r="2305" ht="11.25" customHeight="1" x14ac:dyDescent="0.2"/>
    <row r="2306" ht="11.25" customHeight="1" x14ac:dyDescent="0.2"/>
    <row r="2307" ht="11.25" customHeight="1" x14ac:dyDescent="0.2"/>
    <row r="2308" ht="11.25" customHeight="1" x14ac:dyDescent="0.2"/>
    <row r="2309" ht="11.25" customHeight="1" x14ac:dyDescent="0.2"/>
    <row r="2310" ht="11.25" customHeight="1" x14ac:dyDescent="0.2"/>
    <row r="2311" ht="11.25" customHeight="1" x14ac:dyDescent="0.2"/>
    <row r="2312" ht="11.25" customHeight="1" x14ac:dyDescent="0.2"/>
    <row r="2313" ht="11.25" customHeight="1" x14ac:dyDescent="0.2"/>
    <row r="2314" ht="11.25" customHeight="1" x14ac:dyDescent="0.2"/>
    <row r="2315" ht="11.25" customHeight="1" x14ac:dyDescent="0.2"/>
    <row r="2316" ht="11.25" customHeight="1" x14ac:dyDescent="0.2"/>
    <row r="2317" ht="11.25" customHeight="1" x14ac:dyDescent="0.2"/>
    <row r="2318" ht="11.25" customHeight="1" x14ac:dyDescent="0.2"/>
    <row r="2319" ht="11.25" customHeight="1" x14ac:dyDescent="0.2"/>
    <row r="2320" ht="11.25" customHeight="1" x14ac:dyDescent="0.2"/>
    <row r="2321" ht="11.25" customHeight="1" x14ac:dyDescent="0.2"/>
    <row r="2322" ht="11.25" customHeight="1" x14ac:dyDescent="0.2"/>
    <row r="2323" ht="11.25" customHeight="1" x14ac:dyDescent="0.2"/>
    <row r="2324" ht="11.25" customHeight="1" x14ac:dyDescent="0.2"/>
    <row r="2325" ht="11.25" customHeight="1" x14ac:dyDescent="0.2"/>
    <row r="2326" ht="11.25" customHeight="1" x14ac:dyDescent="0.2"/>
    <row r="2327" ht="11.25" customHeight="1" x14ac:dyDescent="0.2"/>
    <row r="2328" ht="11.25" customHeight="1" x14ac:dyDescent="0.2"/>
    <row r="2329" ht="11.25" customHeight="1" x14ac:dyDescent="0.2"/>
    <row r="2330" ht="11.25" customHeight="1" x14ac:dyDescent="0.2"/>
    <row r="2331" ht="11.25" customHeight="1" x14ac:dyDescent="0.2"/>
    <row r="2332" ht="11.25" customHeight="1" x14ac:dyDescent="0.2"/>
    <row r="2333" ht="11.25" customHeight="1" x14ac:dyDescent="0.2"/>
    <row r="2334" ht="11.25" customHeight="1" x14ac:dyDescent="0.2"/>
    <row r="2335" ht="11.25" customHeight="1" x14ac:dyDescent="0.2"/>
    <row r="2336" ht="11.25" customHeight="1" x14ac:dyDescent="0.2"/>
    <row r="2337" ht="11.25" customHeight="1" x14ac:dyDescent="0.2"/>
    <row r="2338" ht="11.25" customHeight="1" x14ac:dyDescent="0.2"/>
    <row r="2339" ht="11.25" customHeight="1" x14ac:dyDescent="0.2"/>
    <row r="2340" ht="11.25" customHeight="1" x14ac:dyDescent="0.2"/>
    <row r="2341" ht="11.25" customHeight="1" x14ac:dyDescent="0.2"/>
    <row r="2342" ht="11.25" customHeight="1" x14ac:dyDescent="0.2"/>
    <row r="2343" ht="11.25" customHeight="1" x14ac:dyDescent="0.2"/>
    <row r="2344" ht="11.25" customHeight="1" x14ac:dyDescent="0.2"/>
    <row r="2345" ht="11.25" customHeight="1" x14ac:dyDescent="0.2"/>
    <row r="2346" ht="11.25" customHeight="1" x14ac:dyDescent="0.2"/>
    <row r="2347" ht="11.25" customHeight="1" x14ac:dyDescent="0.2"/>
    <row r="2348" ht="11.25" customHeight="1" x14ac:dyDescent="0.2"/>
    <row r="2349" ht="11.25" customHeight="1" x14ac:dyDescent="0.2"/>
    <row r="2350" ht="11.25" customHeight="1" x14ac:dyDescent="0.2"/>
    <row r="2351" ht="11.25" customHeight="1" x14ac:dyDescent="0.2"/>
    <row r="2352" ht="11.25" customHeight="1" x14ac:dyDescent="0.2"/>
    <row r="2353" ht="11.25" customHeight="1" x14ac:dyDescent="0.2"/>
    <row r="2354" ht="11.25" customHeight="1" x14ac:dyDescent="0.2"/>
    <row r="2355" ht="11.25" customHeight="1" x14ac:dyDescent="0.2"/>
    <row r="2356" ht="11.25" customHeight="1" x14ac:dyDescent="0.2"/>
    <row r="2357" ht="11.25" customHeight="1" x14ac:dyDescent="0.2"/>
    <row r="2358" ht="11.25" customHeight="1" x14ac:dyDescent="0.2"/>
    <row r="2359" ht="11.25" customHeight="1" x14ac:dyDescent="0.2"/>
    <row r="2360" ht="11.25" customHeight="1" x14ac:dyDescent="0.2"/>
    <row r="2361" ht="11.25" customHeight="1" x14ac:dyDescent="0.2"/>
    <row r="2362" ht="11.25" customHeight="1" x14ac:dyDescent="0.2"/>
    <row r="2363" ht="11.25" customHeight="1" x14ac:dyDescent="0.2"/>
    <row r="2364" ht="11.25" customHeight="1" x14ac:dyDescent="0.2"/>
    <row r="2365" ht="11.25" customHeight="1" x14ac:dyDescent="0.2"/>
    <row r="2366" ht="11.25" customHeight="1" x14ac:dyDescent="0.2"/>
    <row r="2367" ht="11.25" customHeight="1" x14ac:dyDescent="0.2"/>
    <row r="2368" ht="11.25" customHeight="1" x14ac:dyDescent="0.2"/>
    <row r="2369" ht="11.25" customHeight="1" x14ac:dyDescent="0.2"/>
    <row r="2370" ht="11.25" customHeight="1" x14ac:dyDescent="0.2"/>
    <row r="2371" ht="11.25" customHeight="1" x14ac:dyDescent="0.2"/>
    <row r="2372" ht="11.25" customHeight="1" x14ac:dyDescent="0.2"/>
    <row r="2373" ht="11.25" customHeight="1" x14ac:dyDescent="0.2"/>
    <row r="2374" ht="11.25" customHeight="1" x14ac:dyDescent="0.2"/>
    <row r="2375" ht="11.25" customHeight="1" x14ac:dyDescent="0.2"/>
    <row r="2376" ht="11.25" customHeight="1" x14ac:dyDescent="0.2"/>
    <row r="2377" ht="11.25" customHeight="1" x14ac:dyDescent="0.2"/>
    <row r="2378" ht="11.25" customHeight="1" x14ac:dyDescent="0.2"/>
    <row r="2379" ht="11.25" customHeight="1" x14ac:dyDescent="0.2"/>
    <row r="2380" ht="11.25" customHeight="1" x14ac:dyDescent="0.2"/>
    <row r="2381" ht="11.25" customHeight="1" x14ac:dyDescent="0.2"/>
    <row r="2382" ht="11.25" customHeight="1" x14ac:dyDescent="0.2"/>
    <row r="2383" ht="11.25" customHeight="1" x14ac:dyDescent="0.2"/>
    <row r="2384" ht="11.25" customHeight="1" x14ac:dyDescent="0.2"/>
    <row r="2385" ht="11.25" customHeight="1" x14ac:dyDescent="0.2"/>
    <row r="2386" ht="11.25" customHeight="1" x14ac:dyDescent="0.2"/>
    <row r="2387" ht="11.25" customHeight="1" x14ac:dyDescent="0.2"/>
    <row r="2388" ht="11.25" customHeight="1" x14ac:dyDescent="0.2"/>
    <row r="2389" ht="11.25" customHeight="1" x14ac:dyDescent="0.2"/>
    <row r="2390" ht="11.25" customHeight="1" x14ac:dyDescent="0.2"/>
    <row r="2391" ht="11.25" customHeight="1" x14ac:dyDescent="0.2"/>
    <row r="2392" ht="11.25" customHeight="1" x14ac:dyDescent="0.2"/>
    <row r="2393" ht="11.25" customHeight="1" x14ac:dyDescent="0.2"/>
    <row r="2394" ht="11.25" customHeight="1" x14ac:dyDescent="0.2"/>
    <row r="2395" ht="11.25" customHeight="1" x14ac:dyDescent="0.2"/>
    <row r="2396" ht="11.25" customHeight="1" x14ac:dyDescent="0.2"/>
    <row r="2397" ht="11.25" customHeight="1" x14ac:dyDescent="0.2"/>
    <row r="2398" ht="11.25" customHeight="1" x14ac:dyDescent="0.2"/>
    <row r="2399" ht="11.25" customHeight="1" x14ac:dyDescent="0.2"/>
    <row r="2400" ht="11.25" customHeight="1" x14ac:dyDescent="0.2"/>
    <row r="2401" ht="11.25" customHeight="1" x14ac:dyDescent="0.2"/>
    <row r="2402" ht="11.25" customHeight="1" x14ac:dyDescent="0.2"/>
    <row r="2403" ht="11.25" customHeight="1" x14ac:dyDescent="0.2"/>
    <row r="2404" ht="11.25" customHeight="1" x14ac:dyDescent="0.2"/>
    <row r="2405" ht="11.25" customHeight="1" x14ac:dyDescent="0.2"/>
    <row r="2406" ht="11.25" customHeight="1" x14ac:dyDescent="0.2"/>
    <row r="2407" ht="11.25" customHeight="1" x14ac:dyDescent="0.2"/>
    <row r="2408" ht="11.25" customHeight="1" x14ac:dyDescent="0.2"/>
    <row r="2409" ht="11.25" customHeight="1" x14ac:dyDescent="0.2"/>
    <row r="2410" ht="11.25" customHeight="1" x14ac:dyDescent="0.2"/>
    <row r="2411" ht="11.25" customHeight="1" x14ac:dyDescent="0.2"/>
    <row r="2412" ht="11.25" customHeight="1" x14ac:dyDescent="0.2"/>
    <row r="2413" ht="11.25" customHeight="1" x14ac:dyDescent="0.2"/>
    <row r="2414" ht="11.25" customHeight="1" x14ac:dyDescent="0.2"/>
    <row r="2415" ht="11.25" customHeight="1" x14ac:dyDescent="0.2"/>
    <row r="2416" ht="11.25" customHeight="1" x14ac:dyDescent="0.2"/>
    <row r="2417" ht="11.25" customHeight="1" x14ac:dyDescent="0.2"/>
    <row r="2418" ht="11.25" customHeight="1" x14ac:dyDescent="0.2"/>
    <row r="2419" ht="11.25" customHeight="1" x14ac:dyDescent="0.2"/>
    <row r="2420" ht="11.25" customHeight="1" x14ac:dyDescent="0.2"/>
    <row r="2421" ht="11.25" customHeight="1" x14ac:dyDescent="0.2"/>
    <row r="2422" ht="11.25" customHeight="1" x14ac:dyDescent="0.2"/>
    <row r="2423" ht="11.25" customHeight="1" x14ac:dyDescent="0.2"/>
    <row r="2424" ht="11.25" customHeight="1" x14ac:dyDescent="0.2"/>
    <row r="2425" ht="11.25" customHeight="1" x14ac:dyDescent="0.2"/>
    <row r="2426" ht="11.25" customHeight="1" x14ac:dyDescent="0.2"/>
    <row r="2427" ht="11.25" customHeight="1" x14ac:dyDescent="0.2"/>
    <row r="2428" ht="11.25" customHeight="1" x14ac:dyDescent="0.2"/>
    <row r="2429" ht="11.25" customHeight="1" x14ac:dyDescent="0.2"/>
    <row r="2430" ht="11.25" customHeight="1" x14ac:dyDescent="0.2"/>
    <row r="2431" ht="11.25" customHeight="1" x14ac:dyDescent="0.2"/>
    <row r="2432" ht="11.25" customHeight="1" x14ac:dyDescent="0.2"/>
    <row r="2433" ht="11.25" customHeight="1" x14ac:dyDescent="0.2"/>
    <row r="2434" ht="11.25" customHeight="1" x14ac:dyDescent="0.2"/>
    <row r="2435" ht="11.25" customHeight="1" x14ac:dyDescent="0.2"/>
    <row r="2436" ht="11.25" customHeight="1" x14ac:dyDescent="0.2"/>
    <row r="2437" ht="11.25" customHeight="1" x14ac:dyDescent="0.2"/>
    <row r="2438" ht="11.25" customHeight="1" x14ac:dyDescent="0.2"/>
    <row r="2439" ht="11.25" customHeight="1" x14ac:dyDescent="0.2"/>
    <row r="2440" ht="11.25" customHeight="1" x14ac:dyDescent="0.2"/>
    <row r="2441" ht="11.25" customHeight="1" x14ac:dyDescent="0.2"/>
    <row r="2442" ht="11.25" customHeight="1" x14ac:dyDescent="0.2"/>
    <row r="2443" ht="11.25" customHeight="1" x14ac:dyDescent="0.2"/>
    <row r="2444" ht="11.25" customHeight="1" x14ac:dyDescent="0.2"/>
    <row r="2445" ht="11.25" customHeight="1" x14ac:dyDescent="0.2"/>
    <row r="2446" ht="11.25" customHeight="1" x14ac:dyDescent="0.2"/>
    <row r="2447" ht="11.25" customHeight="1" x14ac:dyDescent="0.2"/>
    <row r="2448" ht="11.25" customHeight="1" x14ac:dyDescent="0.2"/>
    <row r="2449" ht="11.25" customHeight="1" x14ac:dyDescent="0.2"/>
    <row r="2450" ht="11.25" customHeight="1" x14ac:dyDescent="0.2"/>
    <row r="2451" ht="11.25" customHeight="1" x14ac:dyDescent="0.2"/>
    <row r="2452" ht="11.25" customHeight="1" x14ac:dyDescent="0.2"/>
    <row r="2453" ht="11.25" customHeight="1" x14ac:dyDescent="0.2"/>
    <row r="2454" ht="11.25" customHeight="1" x14ac:dyDescent="0.2"/>
    <row r="2455" ht="11.25" customHeight="1" x14ac:dyDescent="0.2"/>
    <row r="2456" ht="11.25" customHeight="1" x14ac:dyDescent="0.2"/>
    <row r="2457" ht="11.25" customHeight="1" x14ac:dyDescent="0.2"/>
    <row r="2458" ht="11.25" customHeight="1" x14ac:dyDescent="0.2"/>
    <row r="2459" ht="11.25" customHeight="1" x14ac:dyDescent="0.2"/>
    <row r="2460" ht="11.25" customHeight="1" x14ac:dyDescent="0.2"/>
    <row r="2461" ht="11.25" customHeight="1" x14ac:dyDescent="0.2"/>
    <row r="2462" ht="11.25" customHeight="1" x14ac:dyDescent="0.2"/>
    <row r="2463" ht="11.25" customHeight="1" x14ac:dyDescent="0.2"/>
    <row r="2464" ht="11.25" customHeight="1" x14ac:dyDescent="0.2"/>
    <row r="2465" ht="11.25" customHeight="1" x14ac:dyDescent="0.2"/>
    <row r="2466" ht="11.25" customHeight="1" x14ac:dyDescent="0.2"/>
    <row r="2467" ht="11.25" customHeight="1" x14ac:dyDescent="0.2"/>
    <row r="2468" ht="11.25" customHeight="1" x14ac:dyDescent="0.2"/>
    <row r="2469" ht="11.25" customHeight="1" x14ac:dyDescent="0.2"/>
    <row r="2470" ht="11.25" customHeight="1" x14ac:dyDescent="0.2"/>
    <row r="2471" ht="11.25" customHeight="1" x14ac:dyDescent="0.2"/>
    <row r="2472" ht="11.25" customHeight="1" x14ac:dyDescent="0.2"/>
    <row r="2473" ht="11.25" customHeight="1" x14ac:dyDescent="0.2"/>
    <row r="2474" ht="11.25" customHeight="1" x14ac:dyDescent="0.2"/>
    <row r="2475" ht="11.25" customHeight="1" x14ac:dyDescent="0.2"/>
    <row r="2476" ht="11.25" customHeight="1" x14ac:dyDescent="0.2"/>
    <row r="2477" ht="11.25" customHeight="1" x14ac:dyDescent="0.2"/>
    <row r="2478" ht="11.25" customHeight="1" x14ac:dyDescent="0.2"/>
    <row r="2479" ht="11.25" customHeight="1" x14ac:dyDescent="0.2"/>
    <row r="2480" ht="11.25" customHeight="1" x14ac:dyDescent="0.2"/>
    <row r="2481" ht="11.25" customHeight="1" x14ac:dyDescent="0.2"/>
    <row r="2482" ht="11.25" customHeight="1" x14ac:dyDescent="0.2"/>
    <row r="2483" ht="11.25" customHeight="1" x14ac:dyDescent="0.2"/>
    <row r="2484" ht="11.25" customHeight="1" x14ac:dyDescent="0.2"/>
    <row r="2485" ht="11.25" customHeight="1" x14ac:dyDescent="0.2"/>
    <row r="2486" ht="11.25" customHeight="1" x14ac:dyDescent="0.2"/>
    <row r="2487" ht="11.25" customHeight="1" x14ac:dyDescent="0.2"/>
    <row r="2488" ht="11.25" customHeight="1" x14ac:dyDescent="0.2"/>
    <row r="2489" ht="11.25" customHeight="1" x14ac:dyDescent="0.2"/>
    <row r="2490" ht="11.25" customHeight="1" x14ac:dyDescent="0.2"/>
    <row r="2491" ht="11.25" customHeight="1" x14ac:dyDescent="0.2"/>
    <row r="2492" ht="11.25" customHeight="1" x14ac:dyDescent="0.2"/>
    <row r="2493" ht="11.25" customHeight="1" x14ac:dyDescent="0.2"/>
    <row r="2494" ht="11.25" customHeight="1" x14ac:dyDescent="0.2"/>
    <row r="2495" ht="11.25" customHeight="1" x14ac:dyDescent="0.2"/>
    <row r="2496" ht="11.25" customHeight="1" x14ac:dyDescent="0.2"/>
    <row r="2497" ht="11.25" customHeight="1" x14ac:dyDescent="0.2"/>
    <row r="2498" ht="11.25" customHeight="1" x14ac:dyDescent="0.2"/>
    <row r="2499" ht="11.25" customHeight="1" x14ac:dyDescent="0.2"/>
    <row r="2500" ht="11.25" customHeight="1" x14ac:dyDescent="0.2"/>
    <row r="2501" ht="11.25" customHeight="1" x14ac:dyDescent="0.2"/>
    <row r="2502" ht="11.25" customHeight="1" x14ac:dyDescent="0.2"/>
    <row r="2503" ht="11.25" customHeight="1" x14ac:dyDescent="0.2"/>
    <row r="2504" ht="11.25" customHeight="1" x14ac:dyDescent="0.2"/>
    <row r="2505" ht="11.25" customHeight="1" x14ac:dyDescent="0.2"/>
    <row r="2506" ht="11.25" customHeight="1" x14ac:dyDescent="0.2"/>
    <row r="2507" ht="11.25" customHeight="1" x14ac:dyDescent="0.2"/>
    <row r="2508" ht="11.25" customHeight="1" x14ac:dyDescent="0.2"/>
    <row r="2509" ht="11.25" customHeight="1" x14ac:dyDescent="0.2"/>
    <row r="2510" ht="11.25" customHeight="1" x14ac:dyDescent="0.2"/>
    <row r="2511" ht="11.25" customHeight="1" x14ac:dyDescent="0.2"/>
    <row r="2512" ht="11.25" customHeight="1" x14ac:dyDescent="0.2"/>
    <row r="2513" ht="11.25" customHeight="1" x14ac:dyDescent="0.2"/>
    <row r="2514" ht="11.25" customHeight="1" x14ac:dyDescent="0.2"/>
    <row r="2515" ht="11.25" customHeight="1" x14ac:dyDescent="0.2"/>
    <row r="2516" ht="11.25" customHeight="1" x14ac:dyDescent="0.2"/>
    <row r="2517" ht="11.25" customHeight="1" x14ac:dyDescent="0.2"/>
    <row r="2518" ht="11.25" customHeight="1" x14ac:dyDescent="0.2"/>
    <row r="2519" ht="11.25" customHeight="1" x14ac:dyDescent="0.2"/>
    <row r="2520" ht="11.25" customHeight="1" x14ac:dyDescent="0.2"/>
    <row r="2521" ht="11.25" customHeight="1" x14ac:dyDescent="0.2"/>
    <row r="2522" ht="11.25" customHeight="1" x14ac:dyDescent="0.2"/>
    <row r="2523" ht="11.25" customHeight="1" x14ac:dyDescent="0.2"/>
    <row r="2524" ht="11.25" customHeight="1" x14ac:dyDescent="0.2"/>
    <row r="2525" ht="11.25" customHeight="1" x14ac:dyDescent="0.2"/>
    <row r="2526" ht="11.25" customHeight="1" x14ac:dyDescent="0.2"/>
    <row r="2527" ht="11.25" customHeight="1" x14ac:dyDescent="0.2"/>
    <row r="2528" ht="11.25" customHeight="1" x14ac:dyDescent="0.2"/>
    <row r="2529" ht="11.25" customHeight="1" x14ac:dyDescent="0.2"/>
    <row r="2530" ht="11.25" customHeight="1" x14ac:dyDescent="0.2"/>
    <row r="2531" ht="11.25" customHeight="1" x14ac:dyDescent="0.2"/>
    <row r="2532" ht="11.25" customHeight="1" x14ac:dyDescent="0.2"/>
    <row r="2533" ht="11.25" customHeight="1" x14ac:dyDescent="0.2"/>
    <row r="2534" ht="11.25" customHeight="1" x14ac:dyDescent="0.2"/>
    <row r="2535" ht="11.25" customHeight="1" x14ac:dyDescent="0.2"/>
    <row r="2536" ht="11.25" customHeight="1" x14ac:dyDescent="0.2"/>
    <row r="2537" ht="11.25" customHeight="1" x14ac:dyDescent="0.2"/>
    <row r="2538" ht="11.25" customHeight="1" x14ac:dyDescent="0.2"/>
    <row r="2539" ht="11.25" customHeight="1" x14ac:dyDescent="0.2"/>
    <row r="2540" ht="11.25" customHeight="1" x14ac:dyDescent="0.2"/>
    <row r="2541" ht="11.25" customHeight="1" x14ac:dyDescent="0.2"/>
    <row r="2542" ht="11.25" customHeight="1" x14ac:dyDescent="0.2"/>
    <row r="2543" ht="11.25" customHeight="1" x14ac:dyDescent="0.2"/>
    <row r="2544" ht="11.25" customHeight="1" x14ac:dyDescent="0.2"/>
    <row r="2545" ht="11.25" customHeight="1" x14ac:dyDescent="0.2"/>
    <row r="2546" ht="11.25" customHeight="1" x14ac:dyDescent="0.2"/>
    <row r="2547" ht="11.25" customHeight="1" x14ac:dyDescent="0.2"/>
    <row r="2548" ht="11.25" customHeight="1" x14ac:dyDescent="0.2"/>
    <row r="2549" ht="11.25" customHeight="1" x14ac:dyDescent="0.2"/>
    <row r="2550" ht="11.25" customHeight="1" x14ac:dyDescent="0.2"/>
    <row r="2551" ht="11.25" customHeight="1" x14ac:dyDescent="0.2"/>
    <row r="2552" ht="11.25" customHeight="1" x14ac:dyDescent="0.2"/>
    <row r="2553" ht="11.25" customHeight="1" x14ac:dyDescent="0.2"/>
    <row r="2554" ht="11.25" customHeight="1" x14ac:dyDescent="0.2"/>
    <row r="2555" ht="11.25" customHeight="1" x14ac:dyDescent="0.2"/>
    <row r="2556" ht="11.25" customHeight="1" x14ac:dyDescent="0.2"/>
    <row r="2557" ht="11.25" customHeight="1" x14ac:dyDescent="0.2"/>
    <row r="2558" ht="11.25" customHeight="1" x14ac:dyDescent="0.2"/>
    <row r="2559" ht="11.25" customHeight="1" x14ac:dyDescent="0.2"/>
    <row r="2560" ht="11.25" customHeight="1" x14ac:dyDescent="0.2"/>
    <row r="2561" ht="11.25" customHeight="1" x14ac:dyDescent="0.2"/>
    <row r="2562" ht="11.25" customHeight="1" x14ac:dyDescent="0.2"/>
    <row r="2563" ht="11.25" customHeight="1" x14ac:dyDescent="0.2"/>
    <row r="2564" ht="11.25" customHeight="1" x14ac:dyDescent="0.2"/>
    <row r="2565" ht="11.25" customHeight="1" x14ac:dyDescent="0.2"/>
    <row r="2566" ht="11.25" customHeight="1" x14ac:dyDescent="0.2"/>
    <row r="2567" ht="11.25" customHeight="1" x14ac:dyDescent="0.2"/>
    <row r="2568" ht="11.25" customHeight="1" x14ac:dyDescent="0.2"/>
    <row r="2569" ht="11.25" customHeight="1" x14ac:dyDescent="0.2"/>
    <row r="2570" ht="11.25" customHeight="1" x14ac:dyDescent="0.2"/>
    <row r="2571" ht="11.25" customHeight="1" x14ac:dyDescent="0.2"/>
    <row r="2572" ht="11.25" customHeight="1" x14ac:dyDescent="0.2"/>
    <row r="2573" ht="11.25" customHeight="1" x14ac:dyDescent="0.2"/>
    <row r="2574" ht="11.25" customHeight="1" x14ac:dyDescent="0.2"/>
    <row r="2575" ht="11.25" customHeight="1" x14ac:dyDescent="0.2"/>
    <row r="2576" ht="11.25" customHeight="1" x14ac:dyDescent="0.2"/>
    <row r="2577" ht="11.25" customHeight="1" x14ac:dyDescent="0.2"/>
    <row r="2578" ht="11.25" customHeight="1" x14ac:dyDescent="0.2"/>
    <row r="2579" ht="11.25" customHeight="1" x14ac:dyDescent="0.2"/>
    <row r="2580" ht="11.25" customHeight="1" x14ac:dyDescent="0.2"/>
    <row r="2581" ht="11.25" customHeight="1" x14ac:dyDescent="0.2"/>
    <row r="2582" ht="11.25" customHeight="1" x14ac:dyDescent="0.2"/>
    <row r="2583" ht="11.25" customHeight="1" x14ac:dyDescent="0.2"/>
    <row r="2584" ht="11.25" customHeight="1" x14ac:dyDescent="0.2"/>
    <row r="2585" ht="11.25" customHeight="1" x14ac:dyDescent="0.2"/>
    <row r="2586" ht="11.25" customHeight="1" x14ac:dyDescent="0.2"/>
    <row r="2587" ht="11.25" customHeight="1" x14ac:dyDescent="0.2"/>
    <row r="2588" ht="11.25" customHeight="1" x14ac:dyDescent="0.2"/>
    <row r="2589" ht="11.25" customHeight="1" x14ac:dyDescent="0.2"/>
    <row r="2590" ht="11.25" customHeight="1" x14ac:dyDescent="0.2"/>
    <row r="2591" ht="11.25" customHeight="1" x14ac:dyDescent="0.2"/>
    <row r="2592" ht="11.25" customHeight="1" x14ac:dyDescent="0.2"/>
    <row r="2593" ht="11.25" customHeight="1" x14ac:dyDescent="0.2"/>
    <row r="2594" ht="11.25" customHeight="1" x14ac:dyDescent="0.2"/>
    <row r="2595" ht="11.25" customHeight="1" x14ac:dyDescent="0.2"/>
    <row r="2596" ht="11.25" customHeight="1" x14ac:dyDescent="0.2"/>
    <row r="2597" ht="11.25" customHeight="1" x14ac:dyDescent="0.2"/>
    <row r="2598" ht="11.25" customHeight="1" x14ac:dyDescent="0.2"/>
    <row r="2599" ht="11.25" customHeight="1" x14ac:dyDescent="0.2"/>
    <row r="2600" ht="11.25" customHeight="1" x14ac:dyDescent="0.2"/>
    <row r="2601" ht="11.25" customHeight="1" x14ac:dyDescent="0.2"/>
    <row r="2602" ht="11.25" customHeight="1" x14ac:dyDescent="0.2"/>
    <row r="2603" ht="11.25" customHeight="1" x14ac:dyDescent="0.2"/>
    <row r="2604" ht="11.25" customHeight="1" x14ac:dyDescent="0.2"/>
    <row r="2605" ht="11.25" customHeight="1" x14ac:dyDescent="0.2"/>
    <row r="2606" ht="11.25" customHeight="1" x14ac:dyDescent="0.2"/>
    <row r="2607" ht="11.25" customHeight="1" x14ac:dyDescent="0.2"/>
    <row r="2608" ht="11.25" customHeight="1" x14ac:dyDescent="0.2"/>
    <row r="2609" ht="11.25" customHeight="1" x14ac:dyDescent="0.2"/>
    <row r="2610" ht="11.25" customHeight="1" x14ac:dyDescent="0.2"/>
    <row r="2611" ht="11.25" customHeight="1" x14ac:dyDescent="0.2"/>
    <row r="2612" ht="11.25" customHeight="1" x14ac:dyDescent="0.2"/>
    <row r="2613" ht="11.25" customHeight="1" x14ac:dyDescent="0.2"/>
    <row r="2614" ht="11.25" customHeight="1" x14ac:dyDescent="0.2"/>
    <row r="2615" ht="11.25" customHeight="1" x14ac:dyDescent="0.2"/>
    <row r="2616" ht="11.25" customHeight="1" x14ac:dyDescent="0.2"/>
    <row r="2617" ht="11.25" customHeight="1" x14ac:dyDescent="0.2"/>
    <row r="2618" ht="11.25" customHeight="1" x14ac:dyDescent="0.2"/>
    <row r="2619" ht="11.25" customHeight="1" x14ac:dyDescent="0.2"/>
    <row r="2620" ht="11.25" customHeight="1" x14ac:dyDescent="0.2"/>
    <row r="2621" ht="11.25" customHeight="1" x14ac:dyDescent="0.2"/>
    <row r="2622" ht="11.25" customHeight="1" x14ac:dyDescent="0.2"/>
    <row r="2623" ht="11.25" customHeight="1" x14ac:dyDescent="0.2"/>
    <row r="2624" ht="11.25" customHeight="1" x14ac:dyDescent="0.2"/>
    <row r="2625" ht="11.25" customHeight="1" x14ac:dyDescent="0.2"/>
    <row r="2626" ht="11.25" customHeight="1" x14ac:dyDescent="0.2"/>
    <row r="2627" ht="11.25" customHeight="1" x14ac:dyDescent="0.2"/>
    <row r="2628" ht="11.25" customHeight="1" x14ac:dyDescent="0.2"/>
    <row r="2629" ht="11.25" customHeight="1" x14ac:dyDescent="0.2"/>
    <row r="2630" ht="11.25" customHeight="1" x14ac:dyDescent="0.2"/>
    <row r="2631" ht="11.25" customHeight="1" x14ac:dyDescent="0.2"/>
    <row r="2632" ht="11.25" customHeight="1" x14ac:dyDescent="0.2"/>
    <row r="2633" ht="11.25" customHeight="1" x14ac:dyDescent="0.2"/>
    <row r="2634" ht="11.25" customHeight="1" x14ac:dyDescent="0.2"/>
    <row r="2635" ht="11.25" customHeight="1" x14ac:dyDescent="0.2"/>
    <row r="2636" ht="11.25" customHeight="1" x14ac:dyDescent="0.2"/>
    <row r="2637" ht="11.25" customHeight="1" x14ac:dyDescent="0.2"/>
    <row r="2638" ht="11.25" customHeight="1" x14ac:dyDescent="0.2"/>
    <row r="2639" ht="11.25" customHeight="1" x14ac:dyDescent="0.2"/>
    <row r="2640" ht="11.25" customHeight="1" x14ac:dyDescent="0.2"/>
    <row r="2641" ht="11.25" customHeight="1" x14ac:dyDescent="0.2"/>
    <row r="2642" ht="11.25" customHeight="1" x14ac:dyDescent="0.2"/>
    <row r="2643" ht="11.25" customHeight="1" x14ac:dyDescent="0.2"/>
    <row r="2644" ht="11.25" customHeight="1" x14ac:dyDescent="0.2"/>
    <row r="2645" ht="11.25" customHeight="1" x14ac:dyDescent="0.2"/>
    <row r="2646" ht="11.25" customHeight="1" x14ac:dyDescent="0.2"/>
    <row r="2647" ht="11.25" customHeight="1" x14ac:dyDescent="0.2"/>
    <row r="2648" ht="11.25" customHeight="1" x14ac:dyDescent="0.2"/>
    <row r="2649" ht="11.25" customHeight="1" x14ac:dyDescent="0.2"/>
    <row r="2650" ht="11.25" customHeight="1" x14ac:dyDescent="0.2"/>
    <row r="2651" ht="11.25" customHeight="1" x14ac:dyDescent="0.2"/>
    <row r="2652" ht="11.25" customHeight="1" x14ac:dyDescent="0.2"/>
    <row r="2653" ht="11.25" customHeight="1" x14ac:dyDescent="0.2"/>
    <row r="2654" ht="11.25" customHeight="1" x14ac:dyDescent="0.2"/>
    <row r="2655" ht="11.25" customHeight="1" x14ac:dyDescent="0.2"/>
    <row r="2656" ht="11.25" customHeight="1" x14ac:dyDescent="0.2"/>
    <row r="2657" ht="11.25" customHeight="1" x14ac:dyDescent="0.2"/>
    <row r="2658" ht="11.25" customHeight="1" x14ac:dyDescent="0.2"/>
    <row r="2659" ht="11.25" customHeight="1" x14ac:dyDescent="0.2"/>
    <row r="2660" ht="11.25" customHeight="1" x14ac:dyDescent="0.2"/>
    <row r="2661" ht="11.25" customHeight="1" x14ac:dyDescent="0.2"/>
    <row r="2662" ht="11.25" customHeight="1" x14ac:dyDescent="0.2"/>
    <row r="2663" ht="11.25" customHeight="1" x14ac:dyDescent="0.2"/>
    <row r="2664" ht="11.25" customHeight="1" x14ac:dyDescent="0.2"/>
    <row r="2665" ht="11.25" customHeight="1" x14ac:dyDescent="0.2"/>
    <row r="2666" ht="11.25" customHeight="1" x14ac:dyDescent="0.2"/>
    <row r="2667" ht="11.25" customHeight="1" x14ac:dyDescent="0.2"/>
    <row r="2668" ht="11.25" customHeight="1" x14ac:dyDescent="0.2"/>
    <row r="2669" ht="11.25" customHeight="1" x14ac:dyDescent="0.2"/>
    <row r="2670" ht="11.25" customHeight="1" x14ac:dyDescent="0.2"/>
    <row r="2671" ht="11.25" customHeight="1" x14ac:dyDescent="0.2"/>
    <row r="2672" ht="11.25" customHeight="1" x14ac:dyDescent="0.2"/>
    <row r="2673" ht="11.25" customHeight="1" x14ac:dyDescent="0.2"/>
    <row r="2674" ht="11.25" customHeight="1" x14ac:dyDescent="0.2"/>
    <row r="2675" ht="11.25" customHeight="1" x14ac:dyDescent="0.2"/>
    <row r="2676" ht="11.25" customHeight="1" x14ac:dyDescent="0.2"/>
    <row r="2677" ht="11.25" customHeight="1" x14ac:dyDescent="0.2"/>
    <row r="2678" ht="11.25" customHeight="1" x14ac:dyDescent="0.2"/>
    <row r="2679" ht="11.25" customHeight="1" x14ac:dyDescent="0.2"/>
    <row r="2680" ht="11.25" customHeight="1" x14ac:dyDescent="0.2"/>
    <row r="2681" ht="11.25" customHeight="1" x14ac:dyDescent="0.2"/>
    <row r="2682" ht="11.25" customHeight="1" x14ac:dyDescent="0.2"/>
    <row r="2683" ht="11.25" customHeight="1" x14ac:dyDescent="0.2"/>
    <row r="2684" ht="11.25" customHeight="1" x14ac:dyDescent="0.2"/>
    <row r="2685" ht="11.25" customHeight="1" x14ac:dyDescent="0.2"/>
    <row r="2686" ht="11.25" customHeight="1" x14ac:dyDescent="0.2"/>
    <row r="2687" ht="11.25" customHeight="1" x14ac:dyDescent="0.2"/>
    <row r="2688" ht="11.25" customHeight="1" x14ac:dyDescent="0.2"/>
    <row r="2689" ht="11.25" customHeight="1" x14ac:dyDescent="0.2"/>
    <row r="2690" ht="11.25" customHeight="1" x14ac:dyDescent="0.2"/>
    <row r="2691" ht="11.25" customHeight="1" x14ac:dyDescent="0.2"/>
    <row r="2692" ht="11.25" customHeight="1" x14ac:dyDescent="0.2"/>
    <row r="2693" ht="11.25" customHeight="1" x14ac:dyDescent="0.2"/>
    <row r="2694" ht="11.25" customHeight="1" x14ac:dyDescent="0.2"/>
    <row r="2695" ht="11.25" customHeight="1" x14ac:dyDescent="0.2"/>
    <row r="2696" ht="11.25" customHeight="1" x14ac:dyDescent="0.2"/>
    <row r="2697" ht="11.25" customHeight="1" x14ac:dyDescent="0.2"/>
    <row r="2698" ht="11.25" customHeight="1" x14ac:dyDescent="0.2"/>
    <row r="2699" ht="11.25" customHeight="1" x14ac:dyDescent="0.2"/>
    <row r="2700" ht="11.25" customHeight="1" x14ac:dyDescent="0.2"/>
    <row r="2701" ht="11.25" customHeight="1" x14ac:dyDescent="0.2"/>
    <row r="2702" ht="11.25" customHeight="1" x14ac:dyDescent="0.2"/>
    <row r="2703" ht="11.25" customHeight="1" x14ac:dyDescent="0.2"/>
    <row r="2704" ht="11.25" customHeight="1" x14ac:dyDescent="0.2"/>
    <row r="2705" ht="11.25" customHeight="1" x14ac:dyDescent="0.2"/>
    <row r="2706" ht="11.25" customHeight="1" x14ac:dyDescent="0.2"/>
    <row r="2707" ht="11.25" customHeight="1" x14ac:dyDescent="0.2"/>
    <row r="2708" ht="11.25" customHeight="1" x14ac:dyDescent="0.2"/>
    <row r="2709" ht="11.25" customHeight="1" x14ac:dyDescent="0.2"/>
    <row r="2710" ht="11.25" customHeight="1" x14ac:dyDescent="0.2"/>
    <row r="2711" ht="11.25" customHeight="1" x14ac:dyDescent="0.2"/>
    <row r="2712" ht="11.25" customHeight="1" x14ac:dyDescent="0.2"/>
    <row r="2713" ht="11.25" customHeight="1" x14ac:dyDescent="0.2"/>
    <row r="2714" ht="11.25" customHeight="1" x14ac:dyDescent="0.2"/>
    <row r="2715" ht="11.25" customHeight="1" x14ac:dyDescent="0.2"/>
    <row r="2716" ht="11.25" customHeight="1" x14ac:dyDescent="0.2"/>
    <row r="2717" ht="11.25" customHeight="1" x14ac:dyDescent="0.2"/>
    <row r="2718" ht="11.25" customHeight="1" x14ac:dyDescent="0.2"/>
    <row r="2719" ht="11.25" customHeight="1" x14ac:dyDescent="0.2"/>
    <row r="2720" ht="11.25" customHeight="1" x14ac:dyDescent="0.2"/>
    <row r="2721" ht="11.25" customHeight="1" x14ac:dyDescent="0.2"/>
    <row r="2722" ht="11.25" customHeight="1" x14ac:dyDescent="0.2"/>
    <row r="2723" ht="11.25" customHeight="1" x14ac:dyDescent="0.2"/>
    <row r="2724" ht="11.25" customHeight="1" x14ac:dyDescent="0.2"/>
    <row r="2725" ht="11.25" customHeight="1" x14ac:dyDescent="0.2"/>
    <row r="2726" ht="11.25" customHeight="1" x14ac:dyDescent="0.2"/>
    <row r="2727" ht="11.25" customHeight="1" x14ac:dyDescent="0.2"/>
    <row r="2728" ht="11.25" customHeight="1" x14ac:dyDescent="0.2"/>
    <row r="2729" ht="11.25" customHeight="1" x14ac:dyDescent="0.2"/>
    <row r="2730" ht="11.25" customHeight="1" x14ac:dyDescent="0.2"/>
    <row r="2731" ht="11.25" customHeight="1" x14ac:dyDescent="0.2"/>
    <row r="2732" ht="11.25" customHeight="1" x14ac:dyDescent="0.2"/>
    <row r="2733" ht="11.25" customHeight="1" x14ac:dyDescent="0.2"/>
    <row r="2734" ht="11.25" customHeight="1" x14ac:dyDescent="0.2"/>
    <row r="2735" ht="11.25" customHeight="1" x14ac:dyDescent="0.2"/>
    <row r="2736" ht="11.25" customHeight="1" x14ac:dyDescent="0.2"/>
    <row r="2737" ht="11.25" customHeight="1" x14ac:dyDescent="0.2"/>
    <row r="2738" ht="11.25" customHeight="1" x14ac:dyDescent="0.2"/>
    <row r="2739" ht="11.25" customHeight="1" x14ac:dyDescent="0.2"/>
    <row r="2740" ht="11.25" customHeight="1" x14ac:dyDescent="0.2"/>
    <row r="2741" ht="11.25" customHeight="1" x14ac:dyDescent="0.2"/>
    <row r="2742" ht="11.25" customHeight="1" x14ac:dyDescent="0.2"/>
    <row r="2743" ht="11.25" customHeight="1" x14ac:dyDescent="0.2"/>
    <row r="2744" ht="11.25" customHeight="1" x14ac:dyDescent="0.2"/>
    <row r="2745" ht="11.25" customHeight="1" x14ac:dyDescent="0.2"/>
    <row r="2746" ht="11.25" customHeight="1" x14ac:dyDescent="0.2"/>
    <row r="2747" ht="11.25" customHeight="1" x14ac:dyDescent="0.2"/>
    <row r="2748" ht="11.25" customHeight="1" x14ac:dyDescent="0.2"/>
    <row r="2749" ht="11.25" customHeight="1" x14ac:dyDescent="0.2"/>
    <row r="2750" ht="11.25" customHeight="1" x14ac:dyDescent="0.2"/>
    <row r="2751" ht="11.25" customHeight="1" x14ac:dyDescent="0.2"/>
    <row r="2752" ht="11.25" customHeight="1" x14ac:dyDescent="0.2"/>
    <row r="2753" ht="11.25" customHeight="1" x14ac:dyDescent="0.2"/>
    <row r="2754" ht="11.25" customHeight="1" x14ac:dyDescent="0.2"/>
    <row r="2755" ht="11.25" customHeight="1" x14ac:dyDescent="0.2"/>
    <row r="2756" ht="11.25" customHeight="1" x14ac:dyDescent="0.2"/>
    <row r="2757" ht="11.25" customHeight="1" x14ac:dyDescent="0.2"/>
    <row r="2758" ht="11.25" customHeight="1" x14ac:dyDescent="0.2"/>
    <row r="2759" ht="11.25" customHeight="1" x14ac:dyDescent="0.2"/>
    <row r="2760" ht="11.25" customHeight="1" x14ac:dyDescent="0.2"/>
    <row r="2761" ht="11.25" customHeight="1" x14ac:dyDescent="0.2"/>
    <row r="2762" ht="11.25" customHeight="1" x14ac:dyDescent="0.2"/>
    <row r="2763" ht="11.25" customHeight="1" x14ac:dyDescent="0.2"/>
    <row r="2764" ht="11.25" customHeight="1" x14ac:dyDescent="0.2"/>
    <row r="2765" ht="11.25" customHeight="1" x14ac:dyDescent="0.2"/>
    <row r="2766" ht="11.25" customHeight="1" x14ac:dyDescent="0.2"/>
    <row r="2767" ht="11.25" customHeight="1" x14ac:dyDescent="0.2"/>
    <row r="2768" ht="11.25" customHeight="1" x14ac:dyDescent="0.2"/>
    <row r="2769" ht="11.25" customHeight="1" x14ac:dyDescent="0.2"/>
    <row r="2770" ht="11.25" customHeight="1" x14ac:dyDescent="0.2"/>
    <row r="2771" ht="11.25" customHeight="1" x14ac:dyDescent="0.2"/>
    <row r="2772" ht="11.25" customHeight="1" x14ac:dyDescent="0.2"/>
    <row r="2773" ht="11.25" customHeight="1" x14ac:dyDescent="0.2"/>
    <row r="2774" ht="11.25" customHeight="1" x14ac:dyDescent="0.2"/>
    <row r="2775" ht="11.25" customHeight="1" x14ac:dyDescent="0.2"/>
    <row r="2776" ht="11.25" customHeight="1" x14ac:dyDescent="0.2"/>
    <row r="2777" ht="11.25" customHeight="1" x14ac:dyDescent="0.2"/>
    <row r="2778" ht="11.25" customHeight="1" x14ac:dyDescent="0.2"/>
    <row r="2779" ht="11.25" customHeight="1" x14ac:dyDescent="0.2"/>
    <row r="2780" ht="11.25" customHeight="1" x14ac:dyDescent="0.2"/>
    <row r="2781" ht="11.25" customHeight="1" x14ac:dyDescent="0.2"/>
    <row r="2782" ht="11.25" customHeight="1" x14ac:dyDescent="0.2"/>
    <row r="2783" ht="11.25" customHeight="1" x14ac:dyDescent="0.2"/>
    <row r="2784" ht="11.25" customHeight="1" x14ac:dyDescent="0.2"/>
    <row r="2785" ht="11.25" customHeight="1" x14ac:dyDescent="0.2"/>
    <row r="2786" ht="11.25" customHeight="1" x14ac:dyDescent="0.2"/>
    <row r="2787" ht="11.25" customHeight="1" x14ac:dyDescent="0.2"/>
    <row r="2788" ht="11.25" customHeight="1" x14ac:dyDescent="0.2"/>
    <row r="2789" ht="11.25" customHeight="1" x14ac:dyDescent="0.2"/>
    <row r="2790" ht="11.25" customHeight="1" x14ac:dyDescent="0.2"/>
    <row r="2791" ht="11.25" customHeight="1" x14ac:dyDescent="0.2"/>
    <row r="2792" ht="11.25" customHeight="1" x14ac:dyDescent="0.2"/>
    <row r="2793" ht="11.25" customHeight="1" x14ac:dyDescent="0.2"/>
    <row r="2794" ht="11.25" customHeight="1" x14ac:dyDescent="0.2"/>
    <row r="2795" ht="11.25" customHeight="1" x14ac:dyDescent="0.2"/>
    <row r="2796" ht="11.25" customHeight="1" x14ac:dyDescent="0.2"/>
    <row r="2797" ht="11.25" customHeight="1" x14ac:dyDescent="0.2"/>
    <row r="2798" ht="11.25" customHeight="1" x14ac:dyDescent="0.2"/>
    <row r="2799" ht="11.25" customHeight="1" x14ac:dyDescent="0.2"/>
    <row r="2800" ht="11.25" customHeight="1" x14ac:dyDescent="0.2"/>
    <row r="2801" ht="11.25" customHeight="1" x14ac:dyDescent="0.2"/>
    <row r="2802" ht="11.25" customHeight="1" x14ac:dyDescent="0.2"/>
    <row r="2803" ht="11.25" customHeight="1" x14ac:dyDescent="0.2"/>
    <row r="2804" ht="11.25" customHeight="1" x14ac:dyDescent="0.2"/>
    <row r="2805" ht="11.25" customHeight="1" x14ac:dyDescent="0.2"/>
    <row r="2806" ht="11.25" customHeight="1" x14ac:dyDescent="0.2"/>
    <row r="2807" ht="11.25" customHeight="1" x14ac:dyDescent="0.2"/>
    <row r="2808" ht="11.25" customHeight="1" x14ac:dyDescent="0.2"/>
    <row r="2809" ht="11.25" customHeight="1" x14ac:dyDescent="0.2"/>
    <row r="2810" ht="11.25" customHeight="1" x14ac:dyDescent="0.2"/>
    <row r="2811" ht="11.25" customHeight="1" x14ac:dyDescent="0.2"/>
    <row r="2812" ht="11.25" customHeight="1" x14ac:dyDescent="0.2"/>
    <row r="2813" ht="11.25" customHeight="1" x14ac:dyDescent="0.2"/>
    <row r="2814" ht="11.25" customHeight="1" x14ac:dyDescent="0.2"/>
    <row r="2815" ht="11.25" customHeight="1" x14ac:dyDescent="0.2"/>
    <row r="2816" ht="11.25" customHeight="1" x14ac:dyDescent="0.2"/>
    <row r="2817" ht="11.25" customHeight="1" x14ac:dyDescent="0.2"/>
    <row r="2818" ht="11.25" customHeight="1" x14ac:dyDescent="0.2"/>
    <row r="2819" ht="11.25" customHeight="1" x14ac:dyDescent="0.2"/>
    <row r="2820" ht="11.25" customHeight="1" x14ac:dyDescent="0.2"/>
    <row r="2821" ht="11.25" customHeight="1" x14ac:dyDescent="0.2"/>
    <row r="2822" ht="11.25" customHeight="1" x14ac:dyDescent="0.2"/>
    <row r="2823" ht="11.25" customHeight="1" x14ac:dyDescent="0.2"/>
    <row r="2824" ht="11.25" customHeight="1" x14ac:dyDescent="0.2"/>
    <row r="2825" ht="11.25" customHeight="1" x14ac:dyDescent="0.2"/>
    <row r="2826" ht="11.25" customHeight="1" x14ac:dyDescent="0.2"/>
    <row r="2827" ht="11.25" customHeight="1" x14ac:dyDescent="0.2"/>
    <row r="2828" ht="11.25" customHeight="1" x14ac:dyDescent="0.2"/>
    <row r="2829" ht="11.25" customHeight="1" x14ac:dyDescent="0.2"/>
    <row r="2830" ht="11.25" customHeight="1" x14ac:dyDescent="0.2"/>
    <row r="2831" ht="11.25" customHeight="1" x14ac:dyDescent="0.2"/>
    <row r="2832" ht="11.25" customHeight="1" x14ac:dyDescent="0.2"/>
    <row r="2833" ht="11.25" customHeight="1" x14ac:dyDescent="0.2"/>
    <row r="2834" ht="11.25" customHeight="1" x14ac:dyDescent="0.2"/>
    <row r="2835" ht="11.25" customHeight="1" x14ac:dyDescent="0.2"/>
    <row r="2836" ht="11.25" customHeight="1" x14ac:dyDescent="0.2"/>
    <row r="2837" ht="11.25" customHeight="1" x14ac:dyDescent="0.2"/>
    <row r="2838" ht="11.25" customHeight="1" x14ac:dyDescent="0.2"/>
    <row r="2839" ht="11.25" customHeight="1" x14ac:dyDescent="0.2"/>
    <row r="2840" ht="11.25" customHeight="1" x14ac:dyDescent="0.2"/>
    <row r="2841" ht="11.25" customHeight="1" x14ac:dyDescent="0.2"/>
    <row r="2842" ht="11.25" customHeight="1" x14ac:dyDescent="0.2"/>
    <row r="2843" ht="11.25" customHeight="1" x14ac:dyDescent="0.2"/>
    <row r="2844" ht="11.25" customHeight="1" x14ac:dyDescent="0.2"/>
    <row r="2845" ht="11.25" customHeight="1" x14ac:dyDescent="0.2"/>
    <row r="2846" ht="11.25" customHeight="1" x14ac:dyDescent="0.2"/>
    <row r="2847" ht="11.25" customHeight="1" x14ac:dyDescent="0.2"/>
    <row r="2848" ht="11.25" customHeight="1" x14ac:dyDescent="0.2"/>
    <row r="2849" ht="11.25" customHeight="1" x14ac:dyDescent="0.2"/>
    <row r="2850" ht="11.25" customHeight="1" x14ac:dyDescent="0.2"/>
    <row r="2851" ht="11.25" customHeight="1" x14ac:dyDescent="0.2"/>
    <row r="2852" ht="11.25" customHeight="1" x14ac:dyDescent="0.2"/>
    <row r="2853" ht="11.25" customHeight="1" x14ac:dyDescent="0.2"/>
    <row r="2854" ht="11.25" customHeight="1" x14ac:dyDescent="0.2"/>
    <row r="2855" ht="11.25" customHeight="1" x14ac:dyDescent="0.2"/>
    <row r="2856" ht="11.25" customHeight="1" x14ac:dyDescent="0.2"/>
    <row r="2857" ht="11.25" customHeight="1" x14ac:dyDescent="0.2"/>
    <row r="2858" ht="11.25" customHeight="1" x14ac:dyDescent="0.2"/>
    <row r="2859" ht="11.25" customHeight="1" x14ac:dyDescent="0.2"/>
    <row r="2860" ht="11.25" customHeight="1" x14ac:dyDescent="0.2"/>
    <row r="2861" ht="11.25" customHeight="1" x14ac:dyDescent="0.2"/>
    <row r="2862" ht="11.25" customHeight="1" x14ac:dyDescent="0.2"/>
    <row r="2863" ht="11.25" customHeight="1" x14ac:dyDescent="0.2"/>
    <row r="2864" ht="11.25" customHeight="1" x14ac:dyDescent="0.2"/>
    <row r="2865" ht="11.25" customHeight="1" x14ac:dyDescent="0.2"/>
    <row r="2866" ht="11.25" customHeight="1" x14ac:dyDescent="0.2"/>
    <row r="2867" ht="11.25" customHeight="1" x14ac:dyDescent="0.2"/>
    <row r="2868" ht="11.25" customHeight="1" x14ac:dyDescent="0.2"/>
    <row r="2869" ht="11.25" customHeight="1" x14ac:dyDescent="0.2"/>
    <row r="2870" ht="11.25" customHeight="1" x14ac:dyDescent="0.2"/>
    <row r="2871" ht="11.25" customHeight="1" x14ac:dyDescent="0.2"/>
    <row r="2872" ht="11.25" customHeight="1" x14ac:dyDescent="0.2"/>
    <row r="2873" ht="11.25" customHeight="1" x14ac:dyDescent="0.2"/>
    <row r="2874" ht="11.25" customHeight="1" x14ac:dyDescent="0.2"/>
    <row r="2875" ht="11.25" customHeight="1" x14ac:dyDescent="0.2"/>
    <row r="2876" ht="11.25" customHeight="1" x14ac:dyDescent="0.2"/>
    <row r="2877" ht="11.25" customHeight="1" x14ac:dyDescent="0.2"/>
    <row r="2878" ht="11.25" customHeight="1" x14ac:dyDescent="0.2"/>
    <row r="2879" ht="11.25" customHeight="1" x14ac:dyDescent="0.2"/>
    <row r="2880" ht="11.25" customHeight="1" x14ac:dyDescent="0.2"/>
    <row r="2881" ht="11.25" customHeight="1" x14ac:dyDescent="0.2"/>
    <row r="2882" ht="11.25" customHeight="1" x14ac:dyDescent="0.2"/>
    <row r="2883" ht="11.25" customHeight="1" x14ac:dyDescent="0.2"/>
    <row r="2884" ht="11.25" customHeight="1" x14ac:dyDescent="0.2"/>
    <row r="2885" ht="11.25" customHeight="1" x14ac:dyDescent="0.2"/>
    <row r="2886" ht="11.25" customHeight="1" x14ac:dyDescent="0.2"/>
    <row r="2887" ht="11.25" customHeight="1" x14ac:dyDescent="0.2"/>
    <row r="2888" ht="11.25" customHeight="1" x14ac:dyDescent="0.2"/>
    <row r="2889" ht="11.25" customHeight="1" x14ac:dyDescent="0.2"/>
    <row r="2890" ht="11.25" customHeight="1" x14ac:dyDescent="0.2"/>
    <row r="2891" ht="11.25" customHeight="1" x14ac:dyDescent="0.2"/>
    <row r="2892" ht="11.25" customHeight="1" x14ac:dyDescent="0.2"/>
    <row r="2893" ht="11.25" customHeight="1" x14ac:dyDescent="0.2"/>
    <row r="2894" ht="11.25" customHeight="1" x14ac:dyDescent="0.2"/>
    <row r="2895" ht="11.25" customHeight="1" x14ac:dyDescent="0.2"/>
    <row r="2896" ht="11.25" customHeight="1" x14ac:dyDescent="0.2"/>
    <row r="2897" ht="11.25" customHeight="1" x14ac:dyDescent="0.2"/>
    <row r="2898" ht="11.25" customHeight="1" x14ac:dyDescent="0.2"/>
    <row r="2899" ht="11.25" customHeight="1" x14ac:dyDescent="0.2"/>
    <row r="2900" ht="11.25" customHeight="1" x14ac:dyDescent="0.2"/>
    <row r="2901" ht="11.25" customHeight="1" x14ac:dyDescent="0.2"/>
    <row r="2902" ht="11.25" customHeight="1" x14ac:dyDescent="0.2"/>
    <row r="2903" ht="11.25" customHeight="1" x14ac:dyDescent="0.2"/>
    <row r="2904" ht="11.25" customHeight="1" x14ac:dyDescent="0.2"/>
    <row r="2905" ht="11.25" customHeight="1" x14ac:dyDescent="0.2"/>
    <row r="2906" ht="11.25" customHeight="1" x14ac:dyDescent="0.2"/>
    <row r="2907" ht="11.25" customHeight="1" x14ac:dyDescent="0.2"/>
    <row r="2908" ht="11.25" customHeight="1" x14ac:dyDescent="0.2"/>
    <row r="2909" ht="11.25" customHeight="1" x14ac:dyDescent="0.2"/>
    <row r="2910" ht="11.25" customHeight="1" x14ac:dyDescent="0.2"/>
    <row r="2911" ht="11.25" customHeight="1" x14ac:dyDescent="0.2"/>
    <row r="2912" ht="11.25" customHeight="1" x14ac:dyDescent="0.2"/>
    <row r="2913" ht="11.25" customHeight="1" x14ac:dyDescent="0.2"/>
    <row r="2914" ht="11.25" customHeight="1" x14ac:dyDescent="0.2"/>
    <row r="2915" ht="11.25" customHeight="1" x14ac:dyDescent="0.2"/>
    <row r="2916" ht="11.25" customHeight="1" x14ac:dyDescent="0.2"/>
    <row r="2917" ht="11.25" customHeight="1" x14ac:dyDescent="0.2"/>
    <row r="2918" ht="11.25" customHeight="1" x14ac:dyDescent="0.2"/>
    <row r="2919" ht="11.25" customHeight="1" x14ac:dyDescent="0.2"/>
    <row r="2920" ht="11.25" customHeight="1" x14ac:dyDescent="0.2"/>
    <row r="2921" ht="11.25" customHeight="1" x14ac:dyDescent="0.2"/>
    <row r="2922" ht="11.25" customHeight="1" x14ac:dyDescent="0.2"/>
    <row r="2923" ht="11.25" customHeight="1" x14ac:dyDescent="0.2"/>
    <row r="2924" ht="11.25" customHeight="1" x14ac:dyDescent="0.2"/>
    <row r="2925" ht="11.25" customHeight="1" x14ac:dyDescent="0.2"/>
    <row r="2926" ht="11.25" customHeight="1" x14ac:dyDescent="0.2"/>
    <row r="2927" ht="11.25" customHeight="1" x14ac:dyDescent="0.2"/>
    <row r="2928" ht="11.25" customHeight="1" x14ac:dyDescent="0.2"/>
    <row r="2929" ht="11.25" customHeight="1" x14ac:dyDescent="0.2"/>
    <row r="2930" ht="11.25" customHeight="1" x14ac:dyDescent="0.2"/>
    <row r="2931" ht="11.25" customHeight="1" x14ac:dyDescent="0.2"/>
    <row r="2932" ht="11.25" customHeight="1" x14ac:dyDescent="0.2"/>
    <row r="2933" ht="11.25" customHeight="1" x14ac:dyDescent="0.2"/>
    <row r="2934" ht="11.25" customHeight="1" x14ac:dyDescent="0.2"/>
    <row r="2935" ht="11.25" customHeight="1" x14ac:dyDescent="0.2"/>
    <row r="2936" ht="11.25" customHeight="1" x14ac:dyDescent="0.2"/>
    <row r="2937" ht="11.25" customHeight="1" x14ac:dyDescent="0.2"/>
    <row r="2938" ht="11.25" customHeight="1" x14ac:dyDescent="0.2"/>
    <row r="2939" ht="11.25" customHeight="1" x14ac:dyDescent="0.2"/>
    <row r="2940" ht="11.25" customHeight="1" x14ac:dyDescent="0.2"/>
    <row r="2941" ht="11.25" customHeight="1" x14ac:dyDescent="0.2"/>
    <row r="2942" ht="11.25" customHeight="1" x14ac:dyDescent="0.2"/>
    <row r="2943" ht="11.25" customHeight="1" x14ac:dyDescent="0.2"/>
    <row r="2944" ht="11.25" customHeight="1" x14ac:dyDescent="0.2"/>
    <row r="2945" ht="11.25" customHeight="1" x14ac:dyDescent="0.2"/>
    <row r="2946" ht="11.25" customHeight="1" x14ac:dyDescent="0.2"/>
    <row r="2947" ht="11.25" customHeight="1" x14ac:dyDescent="0.2"/>
    <row r="2948" ht="11.25" customHeight="1" x14ac:dyDescent="0.2"/>
    <row r="2949" ht="11.25" customHeight="1" x14ac:dyDescent="0.2"/>
    <row r="2950" ht="11.25" customHeight="1" x14ac:dyDescent="0.2"/>
    <row r="2951" ht="11.25" customHeight="1" x14ac:dyDescent="0.2"/>
    <row r="2952" ht="11.25" customHeight="1" x14ac:dyDescent="0.2"/>
    <row r="2953" ht="11.25" customHeight="1" x14ac:dyDescent="0.2"/>
    <row r="2954" ht="11.25" customHeight="1" x14ac:dyDescent="0.2"/>
    <row r="2955" ht="11.25" customHeight="1" x14ac:dyDescent="0.2"/>
    <row r="2956" ht="11.25" customHeight="1" x14ac:dyDescent="0.2"/>
    <row r="2957" ht="11.25" customHeight="1" x14ac:dyDescent="0.2"/>
    <row r="2958" ht="11.25" customHeight="1" x14ac:dyDescent="0.2"/>
    <row r="2959" ht="11.25" customHeight="1" x14ac:dyDescent="0.2"/>
    <row r="2960" ht="11.25" customHeight="1" x14ac:dyDescent="0.2"/>
    <row r="2961" ht="11.25" customHeight="1" x14ac:dyDescent="0.2"/>
    <row r="2962" ht="11.25" customHeight="1" x14ac:dyDescent="0.2"/>
    <row r="2963" ht="11.25" customHeight="1" x14ac:dyDescent="0.2"/>
    <row r="2964" ht="11.25" customHeight="1" x14ac:dyDescent="0.2"/>
    <row r="2965" ht="11.25" customHeight="1" x14ac:dyDescent="0.2"/>
    <row r="2966" ht="11.25" customHeight="1" x14ac:dyDescent="0.2"/>
    <row r="2967" ht="11.25" customHeight="1" x14ac:dyDescent="0.2"/>
    <row r="2968" ht="11.25" customHeight="1" x14ac:dyDescent="0.2"/>
    <row r="2969" ht="11.25" customHeight="1" x14ac:dyDescent="0.2"/>
    <row r="2970" ht="11.25" customHeight="1" x14ac:dyDescent="0.2"/>
    <row r="2971" ht="11.25" customHeight="1" x14ac:dyDescent="0.2"/>
    <row r="2972" ht="11.25" customHeight="1" x14ac:dyDescent="0.2"/>
    <row r="2973" ht="11.25" customHeight="1" x14ac:dyDescent="0.2"/>
    <row r="2974" ht="11.25" customHeight="1" x14ac:dyDescent="0.2"/>
    <row r="2975" ht="11.25" customHeight="1" x14ac:dyDescent="0.2"/>
    <row r="2976" ht="11.25" customHeight="1" x14ac:dyDescent="0.2"/>
    <row r="2977" ht="11.25" customHeight="1" x14ac:dyDescent="0.2"/>
    <row r="2978" ht="11.25" customHeight="1" x14ac:dyDescent="0.2"/>
    <row r="2979" ht="11.25" customHeight="1" x14ac:dyDescent="0.2"/>
    <row r="2980" ht="11.25" customHeight="1" x14ac:dyDescent="0.2"/>
    <row r="2981" ht="11.25" customHeight="1" x14ac:dyDescent="0.2"/>
    <row r="2982" ht="11.25" customHeight="1" x14ac:dyDescent="0.2"/>
    <row r="2983" ht="11.25" customHeight="1" x14ac:dyDescent="0.2"/>
    <row r="2984" ht="11.25" customHeight="1" x14ac:dyDescent="0.2"/>
    <row r="2985" ht="11.25" customHeight="1" x14ac:dyDescent="0.2"/>
    <row r="2986" ht="11.25" customHeight="1" x14ac:dyDescent="0.2"/>
    <row r="2987" ht="11.25" customHeight="1" x14ac:dyDescent="0.2"/>
    <row r="2988" ht="11.25" customHeight="1" x14ac:dyDescent="0.2"/>
    <row r="2989" ht="11.25" customHeight="1" x14ac:dyDescent="0.2"/>
    <row r="2990" ht="11.25" customHeight="1" x14ac:dyDescent="0.2"/>
    <row r="2991" ht="11.25" customHeight="1" x14ac:dyDescent="0.2"/>
    <row r="2992" ht="11.25" customHeight="1" x14ac:dyDescent="0.2"/>
    <row r="2993" ht="11.25" customHeight="1" x14ac:dyDescent="0.2"/>
    <row r="2994" ht="11.25" customHeight="1" x14ac:dyDescent="0.2"/>
    <row r="2995" ht="11.25" customHeight="1" x14ac:dyDescent="0.2"/>
    <row r="2996" ht="11.25" customHeight="1" x14ac:dyDescent="0.2"/>
    <row r="2997" ht="11.25" customHeight="1" x14ac:dyDescent="0.2"/>
    <row r="2998" ht="11.25" customHeight="1" x14ac:dyDescent="0.2"/>
    <row r="2999" ht="11.25" customHeight="1" x14ac:dyDescent="0.2"/>
    <row r="3000" ht="11.25" customHeight="1" x14ac:dyDescent="0.2"/>
    <row r="3001" ht="11.25" customHeight="1" x14ac:dyDescent="0.2"/>
    <row r="3002" ht="11.25" customHeight="1" x14ac:dyDescent="0.2"/>
    <row r="3003" ht="11.25" customHeight="1" x14ac:dyDescent="0.2"/>
    <row r="3004" ht="11.25" customHeight="1" x14ac:dyDescent="0.2"/>
    <row r="3005" ht="11.25" customHeight="1" x14ac:dyDescent="0.2"/>
    <row r="3006" ht="11.25" customHeight="1" x14ac:dyDescent="0.2"/>
    <row r="3007" ht="11.25" customHeight="1" x14ac:dyDescent="0.2"/>
    <row r="3008" ht="11.25" customHeight="1" x14ac:dyDescent="0.2"/>
    <row r="3009" ht="11.25" customHeight="1" x14ac:dyDescent="0.2"/>
    <row r="3010" ht="11.25" customHeight="1" x14ac:dyDescent="0.2"/>
    <row r="3011" ht="11.25" customHeight="1" x14ac:dyDescent="0.2"/>
    <row r="3012" ht="11.25" customHeight="1" x14ac:dyDescent="0.2"/>
    <row r="3013" ht="11.25" customHeight="1" x14ac:dyDescent="0.2"/>
    <row r="3014" ht="11.25" customHeight="1" x14ac:dyDescent="0.2"/>
    <row r="3015" ht="11.25" customHeight="1" x14ac:dyDescent="0.2"/>
    <row r="3016" ht="11.25" customHeight="1" x14ac:dyDescent="0.2"/>
    <row r="3017" ht="11.25" customHeight="1" x14ac:dyDescent="0.2"/>
    <row r="3018" ht="11.25" customHeight="1" x14ac:dyDescent="0.2"/>
    <row r="3019" ht="11.25" customHeight="1" x14ac:dyDescent="0.2"/>
    <row r="3020" ht="11.25" customHeight="1" x14ac:dyDescent="0.2"/>
    <row r="3021" ht="11.25" customHeight="1" x14ac:dyDescent="0.2"/>
    <row r="3022" ht="11.25" customHeight="1" x14ac:dyDescent="0.2"/>
    <row r="3023" ht="11.25" customHeight="1" x14ac:dyDescent="0.2"/>
    <row r="3024" ht="11.25" customHeight="1" x14ac:dyDescent="0.2"/>
    <row r="3025" ht="11.25" customHeight="1" x14ac:dyDescent="0.2"/>
    <row r="3026" ht="11.25" customHeight="1" x14ac:dyDescent="0.2"/>
    <row r="3027" ht="11.25" customHeight="1" x14ac:dyDescent="0.2"/>
    <row r="3028" ht="11.25" customHeight="1" x14ac:dyDescent="0.2"/>
    <row r="3029" ht="11.25" customHeight="1" x14ac:dyDescent="0.2"/>
    <row r="3030" ht="11.25" customHeight="1" x14ac:dyDescent="0.2"/>
    <row r="3031" ht="11.25" customHeight="1" x14ac:dyDescent="0.2"/>
    <row r="3032" ht="11.25" customHeight="1" x14ac:dyDescent="0.2"/>
    <row r="3033" ht="11.25" customHeight="1" x14ac:dyDescent="0.2"/>
    <row r="3034" ht="11.25" customHeight="1" x14ac:dyDescent="0.2"/>
    <row r="3035" ht="11.25" customHeight="1" x14ac:dyDescent="0.2"/>
    <row r="3036" ht="11.25" customHeight="1" x14ac:dyDescent="0.2"/>
    <row r="3037" ht="11.25" customHeight="1" x14ac:dyDescent="0.2"/>
    <row r="3038" ht="11.25" customHeight="1" x14ac:dyDescent="0.2"/>
    <row r="3039" ht="11.25" customHeight="1" x14ac:dyDescent="0.2"/>
    <row r="3040" ht="11.25" customHeight="1" x14ac:dyDescent="0.2"/>
    <row r="3041" ht="11.25" customHeight="1" x14ac:dyDescent="0.2"/>
    <row r="3042" ht="11.25" customHeight="1" x14ac:dyDescent="0.2"/>
    <row r="3043" ht="11.25" customHeight="1" x14ac:dyDescent="0.2"/>
    <row r="3044" ht="11.25" customHeight="1" x14ac:dyDescent="0.2"/>
    <row r="3045" ht="11.25" customHeight="1" x14ac:dyDescent="0.2"/>
    <row r="3046" ht="11.25" customHeight="1" x14ac:dyDescent="0.2"/>
    <row r="3047" ht="11.25" customHeight="1" x14ac:dyDescent="0.2"/>
    <row r="3048" ht="11.25" customHeight="1" x14ac:dyDescent="0.2"/>
    <row r="3049" ht="11.25" customHeight="1" x14ac:dyDescent="0.2"/>
    <row r="3050" ht="11.25" customHeight="1" x14ac:dyDescent="0.2"/>
    <row r="3051" ht="11.25" customHeight="1" x14ac:dyDescent="0.2"/>
    <row r="3052" ht="11.25" customHeight="1" x14ac:dyDescent="0.2"/>
    <row r="3053" ht="11.25" customHeight="1" x14ac:dyDescent="0.2"/>
    <row r="3054" ht="11.25" customHeight="1" x14ac:dyDescent="0.2"/>
    <row r="3055" ht="11.25" customHeight="1" x14ac:dyDescent="0.2"/>
    <row r="3056" ht="11.25" customHeight="1" x14ac:dyDescent="0.2"/>
    <row r="3057" ht="11.25" customHeight="1" x14ac:dyDescent="0.2"/>
    <row r="3058" ht="11.25" customHeight="1" x14ac:dyDescent="0.2"/>
    <row r="3059" ht="11.25" customHeight="1" x14ac:dyDescent="0.2"/>
    <row r="3060" ht="11.25" customHeight="1" x14ac:dyDescent="0.2"/>
    <row r="3061" ht="11.25" customHeight="1" x14ac:dyDescent="0.2"/>
    <row r="3062" ht="11.25" customHeight="1" x14ac:dyDescent="0.2"/>
    <row r="3063" ht="11.25" customHeight="1" x14ac:dyDescent="0.2"/>
    <row r="3064" ht="11.25" customHeight="1" x14ac:dyDescent="0.2"/>
    <row r="3065" ht="11.25" customHeight="1" x14ac:dyDescent="0.2"/>
    <row r="3066" ht="11.25" customHeight="1" x14ac:dyDescent="0.2"/>
    <row r="3067" ht="11.25" customHeight="1" x14ac:dyDescent="0.2"/>
    <row r="3068" ht="11.25" customHeight="1" x14ac:dyDescent="0.2"/>
    <row r="3069" ht="11.25" customHeight="1" x14ac:dyDescent="0.2"/>
    <row r="3070" ht="11.25" customHeight="1" x14ac:dyDescent="0.2"/>
    <row r="3071" ht="11.25" customHeight="1" x14ac:dyDescent="0.2"/>
    <row r="3072" ht="11.25" customHeight="1" x14ac:dyDescent="0.2"/>
    <row r="3073" ht="11.25" customHeight="1" x14ac:dyDescent="0.2"/>
    <row r="3074" ht="11.25" customHeight="1" x14ac:dyDescent="0.2"/>
    <row r="3075" ht="11.25" customHeight="1" x14ac:dyDescent="0.2"/>
    <row r="3076" ht="11.25" customHeight="1" x14ac:dyDescent="0.2"/>
    <row r="3077" ht="11.25" customHeight="1" x14ac:dyDescent="0.2"/>
    <row r="3078" ht="11.25" customHeight="1" x14ac:dyDescent="0.2"/>
    <row r="3079" ht="11.25" customHeight="1" x14ac:dyDescent="0.2"/>
    <row r="3080" ht="11.25" customHeight="1" x14ac:dyDescent="0.2"/>
    <row r="3081" ht="11.25" customHeight="1" x14ac:dyDescent="0.2"/>
    <row r="3082" ht="11.25" customHeight="1" x14ac:dyDescent="0.2"/>
    <row r="3083" ht="11.25" customHeight="1" x14ac:dyDescent="0.2"/>
    <row r="3084" ht="11.25" customHeight="1" x14ac:dyDescent="0.2"/>
    <row r="3085" ht="11.25" customHeight="1" x14ac:dyDescent="0.2"/>
    <row r="3086" ht="11.25" customHeight="1" x14ac:dyDescent="0.2"/>
    <row r="3087" ht="11.25" customHeight="1" x14ac:dyDescent="0.2"/>
    <row r="3088" ht="11.25" customHeight="1" x14ac:dyDescent="0.2"/>
    <row r="3089" ht="11.25" customHeight="1" x14ac:dyDescent="0.2"/>
    <row r="3090" ht="11.25" customHeight="1" x14ac:dyDescent="0.2"/>
    <row r="3091" ht="11.25" customHeight="1" x14ac:dyDescent="0.2"/>
    <row r="3092" ht="11.25" customHeight="1" x14ac:dyDescent="0.2"/>
    <row r="3093" ht="11.25" customHeight="1" x14ac:dyDescent="0.2"/>
    <row r="3094" ht="11.25" customHeight="1" x14ac:dyDescent="0.2"/>
    <row r="3095" ht="11.25" customHeight="1" x14ac:dyDescent="0.2"/>
    <row r="3096" ht="11.25" customHeight="1" x14ac:dyDescent="0.2"/>
    <row r="3097" ht="11.25" customHeight="1" x14ac:dyDescent="0.2"/>
    <row r="3098" ht="11.25" customHeight="1" x14ac:dyDescent="0.2"/>
    <row r="3099" ht="11.25" customHeight="1" x14ac:dyDescent="0.2"/>
    <row r="3100" ht="11.25" customHeight="1" x14ac:dyDescent="0.2"/>
    <row r="3101" ht="11.25" customHeight="1" x14ac:dyDescent="0.2"/>
    <row r="3102" ht="11.25" customHeight="1" x14ac:dyDescent="0.2"/>
    <row r="3103" ht="11.25" customHeight="1" x14ac:dyDescent="0.2"/>
    <row r="3104" ht="11.25" customHeight="1" x14ac:dyDescent="0.2"/>
    <row r="3105" ht="11.25" customHeight="1" x14ac:dyDescent="0.2"/>
    <row r="3106" ht="11.25" customHeight="1" x14ac:dyDescent="0.2"/>
    <row r="3107" ht="11.25" customHeight="1" x14ac:dyDescent="0.2"/>
    <row r="3108" ht="11.25" customHeight="1" x14ac:dyDescent="0.2"/>
    <row r="3109" ht="11.25" customHeight="1" x14ac:dyDescent="0.2"/>
    <row r="3110" ht="11.25" customHeight="1" x14ac:dyDescent="0.2"/>
    <row r="3111" ht="11.25" customHeight="1" x14ac:dyDescent="0.2"/>
    <row r="3112" ht="11.25" customHeight="1" x14ac:dyDescent="0.2"/>
    <row r="3113" ht="11.25" customHeight="1" x14ac:dyDescent="0.2"/>
    <row r="3114" ht="11.25" customHeight="1" x14ac:dyDescent="0.2"/>
    <row r="3115" ht="11.25" customHeight="1" x14ac:dyDescent="0.2"/>
    <row r="3116" ht="11.25" customHeight="1" x14ac:dyDescent="0.2"/>
    <row r="3117" ht="11.25" customHeight="1" x14ac:dyDescent="0.2"/>
    <row r="3118" ht="11.25" customHeight="1" x14ac:dyDescent="0.2"/>
    <row r="3119" ht="11.25" customHeight="1" x14ac:dyDescent="0.2"/>
    <row r="3120" ht="11.25" customHeight="1" x14ac:dyDescent="0.2"/>
    <row r="3121" ht="11.25" customHeight="1" x14ac:dyDescent="0.2"/>
    <row r="3122" ht="11.25" customHeight="1" x14ac:dyDescent="0.2"/>
    <row r="3123" ht="11.25" customHeight="1" x14ac:dyDescent="0.2"/>
    <row r="3124" ht="11.25" customHeight="1" x14ac:dyDescent="0.2"/>
    <row r="3125" ht="11.25" customHeight="1" x14ac:dyDescent="0.2"/>
    <row r="3126" ht="11.25" customHeight="1" x14ac:dyDescent="0.2"/>
    <row r="3127" ht="11.25" customHeight="1" x14ac:dyDescent="0.2"/>
    <row r="3128" ht="11.25" customHeight="1" x14ac:dyDescent="0.2"/>
    <row r="3129" ht="11.25" customHeight="1" x14ac:dyDescent="0.2"/>
    <row r="3130" ht="11.25" customHeight="1" x14ac:dyDescent="0.2"/>
    <row r="3131" ht="11.25" customHeight="1" x14ac:dyDescent="0.2"/>
    <row r="3132" ht="11.25" customHeight="1" x14ac:dyDescent="0.2"/>
    <row r="3133" ht="11.25" customHeight="1" x14ac:dyDescent="0.2"/>
    <row r="3134" ht="11.25" customHeight="1" x14ac:dyDescent="0.2"/>
    <row r="3135" ht="11.25" customHeight="1" x14ac:dyDescent="0.2"/>
    <row r="3136" ht="11.25" customHeight="1" x14ac:dyDescent="0.2"/>
    <row r="3137" ht="11.25" customHeight="1" x14ac:dyDescent="0.2"/>
    <row r="3138" ht="11.25" customHeight="1" x14ac:dyDescent="0.2"/>
    <row r="3139" ht="11.25" customHeight="1" x14ac:dyDescent="0.2"/>
    <row r="3140" ht="11.25" customHeight="1" x14ac:dyDescent="0.2"/>
    <row r="3141" ht="11.25" customHeight="1" x14ac:dyDescent="0.2"/>
    <row r="3142" ht="11.25" customHeight="1" x14ac:dyDescent="0.2"/>
    <row r="3143" ht="11.25" customHeight="1" x14ac:dyDescent="0.2"/>
    <row r="3144" ht="11.25" customHeight="1" x14ac:dyDescent="0.2"/>
    <row r="3145" ht="11.25" customHeight="1" x14ac:dyDescent="0.2"/>
    <row r="3146" ht="11.25" customHeight="1" x14ac:dyDescent="0.2"/>
    <row r="3147" ht="11.25" customHeight="1" x14ac:dyDescent="0.2"/>
    <row r="3148" ht="11.25" customHeight="1" x14ac:dyDescent="0.2"/>
    <row r="3149" ht="11.25" customHeight="1" x14ac:dyDescent="0.2"/>
    <row r="3150" ht="11.25" customHeight="1" x14ac:dyDescent="0.2"/>
    <row r="3151" ht="11.25" customHeight="1" x14ac:dyDescent="0.2"/>
    <row r="3152" ht="11.25" customHeight="1" x14ac:dyDescent="0.2"/>
    <row r="3153" ht="11.25" customHeight="1" x14ac:dyDescent="0.2"/>
    <row r="3154" ht="11.25" customHeight="1" x14ac:dyDescent="0.2"/>
    <row r="3155" ht="11.25" customHeight="1" x14ac:dyDescent="0.2"/>
    <row r="3156" ht="11.25" customHeight="1" x14ac:dyDescent="0.2"/>
    <row r="3157" ht="11.25" customHeight="1" x14ac:dyDescent="0.2"/>
    <row r="3158" ht="11.25" customHeight="1" x14ac:dyDescent="0.2"/>
    <row r="3159" ht="11.25" customHeight="1" x14ac:dyDescent="0.2"/>
    <row r="3160" ht="11.25" customHeight="1" x14ac:dyDescent="0.2"/>
    <row r="3161" ht="11.25" customHeight="1" x14ac:dyDescent="0.2"/>
    <row r="3162" ht="11.25" customHeight="1" x14ac:dyDescent="0.2"/>
    <row r="3163" ht="11.25" customHeight="1" x14ac:dyDescent="0.2"/>
    <row r="3164" ht="11.25" customHeight="1" x14ac:dyDescent="0.2"/>
    <row r="3165" ht="11.25" customHeight="1" x14ac:dyDescent="0.2"/>
    <row r="3166" ht="11.25" customHeight="1" x14ac:dyDescent="0.2"/>
    <row r="3167" ht="11.25" customHeight="1" x14ac:dyDescent="0.2"/>
    <row r="3168" ht="11.25" customHeight="1" x14ac:dyDescent="0.2"/>
    <row r="3169" ht="11.25" customHeight="1" x14ac:dyDescent="0.2"/>
    <row r="3170" ht="11.25" customHeight="1" x14ac:dyDescent="0.2"/>
    <row r="3171" ht="11.25" customHeight="1" x14ac:dyDescent="0.2"/>
    <row r="3172" ht="11.25" customHeight="1" x14ac:dyDescent="0.2"/>
    <row r="3173" ht="11.25" customHeight="1" x14ac:dyDescent="0.2"/>
    <row r="3174" ht="11.25" customHeight="1" x14ac:dyDescent="0.2"/>
    <row r="3175" ht="11.25" customHeight="1" x14ac:dyDescent="0.2"/>
    <row r="3176" ht="11.25" customHeight="1" x14ac:dyDescent="0.2"/>
    <row r="3177" ht="11.25" customHeight="1" x14ac:dyDescent="0.2"/>
    <row r="3178" ht="11.25" customHeight="1" x14ac:dyDescent="0.2"/>
    <row r="3179" ht="11.25" customHeight="1" x14ac:dyDescent="0.2"/>
    <row r="3180" ht="11.25" customHeight="1" x14ac:dyDescent="0.2"/>
    <row r="3181" ht="11.25" customHeight="1" x14ac:dyDescent="0.2"/>
    <row r="3182" ht="11.25" customHeight="1" x14ac:dyDescent="0.2"/>
    <row r="3183" ht="11.25" customHeight="1" x14ac:dyDescent="0.2"/>
    <row r="3184" ht="11.25" customHeight="1" x14ac:dyDescent="0.2"/>
    <row r="3185" ht="11.25" customHeight="1" x14ac:dyDescent="0.2"/>
    <row r="3186" ht="11.25" customHeight="1" x14ac:dyDescent="0.2"/>
    <row r="3187" ht="11.25" customHeight="1" x14ac:dyDescent="0.2"/>
    <row r="3188" ht="11.25" customHeight="1" x14ac:dyDescent="0.2"/>
    <row r="3189" ht="11.25" customHeight="1" x14ac:dyDescent="0.2"/>
    <row r="3190" ht="11.25" customHeight="1" x14ac:dyDescent="0.2"/>
    <row r="3191" ht="11.25" customHeight="1" x14ac:dyDescent="0.2"/>
    <row r="3192" ht="11.25" customHeight="1" x14ac:dyDescent="0.2"/>
    <row r="3193" ht="11.25" customHeight="1" x14ac:dyDescent="0.2"/>
    <row r="3194" ht="11.25" customHeight="1" x14ac:dyDescent="0.2"/>
    <row r="3195" ht="11.25" customHeight="1" x14ac:dyDescent="0.2"/>
    <row r="3196" ht="11.25" customHeight="1" x14ac:dyDescent="0.2"/>
    <row r="3197" ht="11.25" customHeight="1" x14ac:dyDescent="0.2"/>
    <row r="3198" ht="11.25" customHeight="1" x14ac:dyDescent="0.2"/>
    <row r="3199" ht="11.25" customHeight="1" x14ac:dyDescent="0.2"/>
    <row r="3200" ht="11.25" customHeight="1" x14ac:dyDescent="0.2"/>
    <row r="3201" ht="11.25" customHeight="1" x14ac:dyDescent="0.2"/>
    <row r="3202" ht="11.25" customHeight="1" x14ac:dyDescent="0.2"/>
    <row r="3203" ht="11.25" customHeight="1" x14ac:dyDescent="0.2"/>
    <row r="3204" ht="11.25" customHeight="1" x14ac:dyDescent="0.2"/>
    <row r="3205" ht="11.25" customHeight="1" x14ac:dyDescent="0.2"/>
    <row r="3206" ht="11.25" customHeight="1" x14ac:dyDescent="0.2"/>
    <row r="3207" ht="11.25" customHeight="1" x14ac:dyDescent="0.2"/>
    <row r="3208" ht="11.25" customHeight="1" x14ac:dyDescent="0.2"/>
    <row r="3209" ht="11.25" customHeight="1" x14ac:dyDescent="0.2"/>
    <row r="3210" ht="11.25" customHeight="1" x14ac:dyDescent="0.2"/>
    <row r="3211" ht="11.25" customHeight="1" x14ac:dyDescent="0.2"/>
    <row r="3212" ht="11.25" customHeight="1" x14ac:dyDescent="0.2"/>
    <row r="3213" ht="11.25" customHeight="1" x14ac:dyDescent="0.2"/>
    <row r="3214" ht="11.25" customHeight="1" x14ac:dyDescent="0.2"/>
    <row r="3215" ht="11.25" customHeight="1" x14ac:dyDescent="0.2"/>
    <row r="3216" ht="11.25" customHeight="1" x14ac:dyDescent="0.2"/>
    <row r="3217" ht="11.25" customHeight="1" x14ac:dyDescent="0.2"/>
    <row r="3218" ht="11.25" customHeight="1" x14ac:dyDescent="0.2"/>
    <row r="3219" ht="11.25" customHeight="1" x14ac:dyDescent="0.2"/>
    <row r="3220" ht="11.25" customHeight="1" x14ac:dyDescent="0.2"/>
    <row r="3221" ht="11.25" customHeight="1" x14ac:dyDescent="0.2"/>
    <row r="3222" ht="11.25" customHeight="1" x14ac:dyDescent="0.2"/>
    <row r="3223" ht="11.25" customHeight="1" x14ac:dyDescent="0.2"/>
    <row r="3224" ht="11.25" customHeight="1" x14ac:dyDescent="0.2"/>
    <row r="3225" ht="11.25" customHeight="1" x14ac:dyDescent="0.2"/>
    <row r="3226" ht="11.25" customHeight="1" x14ac:dyDescent="0.2"/>
    <row r="3227" ht="11.25" customHeight="1" x14ac:dyDescent="0.2"/>
    <row r="3228" ht="11.25" customHeight="1" x14ac:dyDescent="0.2"/>
    <row r="3229" ht="11.25" customHeight="1" x14ac:dyDescent="0.2"/>
    <row r="3230" ht="11.25" customHeight="1" x14ac:dyDescent="0.2"/>
    <row r="3231" ht="11.25" customHeight="1" x14ac:dyDescent="0.2"/>
    <row r="3232" ht="11.25" customHeight="1" x14ac:dyDescent="0.2"/>
    <row r="3233" ht="11.25" customHeight="1" x14ac:dyDescent="0.2"/>
    <row r="3234" ht="11.25" customHeight="1" x14ac:dyDescent="0.2"/>
    <row r="3235" ht="11.25" customHeight="1" x14ac:dyDescent="0.2"/>
    <row r="3236" ht="11.25" customHeight="1" x14ac:dyDescent="0.2"/>
    <row r="3237" ht="11.25" customHeight="1" x14ac:dyDescent="0.2"/>
    <row r="3238" ht="11.25" customHeight="1" x14ac:dyDescent="0.2"/>
    <row r="3239" ht="11.25" customHeight="1" x14ac:dyDescent="0.2"/>
    <row r="3240" ht="11.25" customHeight="1" x14ac:dyDescent="0.2"/>
    <row r="3241" ht="11.25" customHeight="1" x14ac:dyDescent="0.2"/>
    <row r="3242" ht="11.25" customHeight="1" x14ac:dyDescent="0.2"/>
    <row r="3243" ht="11.25" customHeight="1" x14ac:dyDescent="0.2"/>
    <row r="3244" ht="11.25" customHeight="1" x14ac:dyDescent="0.2"/>
    <row r="3245" ht="11.25" customHeight="1" x14ac:dyDescent="0.2"/>
    <row r="3246" ht="11.25" customHeight="1" x14ac:dyDescent="0.2"/>
    <row r="3247" ht="11.25" customHeight="1" x14ac:dyDescent="0.2"/>
    <row r="3248" ht="11.25" customHeight="1" x14ac:dyDescent="0.2"/>
    <row r="3249" ht="11.25" customHeight="1" x14ac:dyDescent="0.2"/>
    <row r="3250" ht="11.25" customHeight="1" x14ac:dyDescent="0.2"/>
    <row r="3251" ht="11.25" customHeight="1" x14ac:dyDescent="0.2"/>
    <row r="3252" ht="11.25" customHeight="1" x14ac:dyDescent="0.2"/>
    <row r="3253" ht="11.25" customHeight="1" x14ac:dyDescent="0.2"/>
    <row r="3254" ht="11.25" customHeight="1" x14ac:dyDescent="0.2"/>
    <row r="3255" ht="11.25" customHeight="1" x14ac:dyDescent="0.2"/>
    <row r="3256" ht="11.25" customHeight="1" x14ac:dyDescent="0.2"/>
    <row r="3257" ht="11.25" customHeight="1" x14ac:dyDescent="0.2"/>
    <row r="3258" ht="11.25" customHeight="1" x14ac:dyDescent="0.2"/>
    <row r="3259" ht="11.25" customHeight="1" x14ac:dyDescent="0.2"/>
    <row r="3260" ht="11.25" customHeight="1" x14ac:dyDescent="0.2"/>
    <row r="3261" ht="11.25" customHeight="1" x14ac:dyDescent="0.2"/>
    <row r="3262" ht="11.25" customHeight="1" x14ac:dyDescent="0.2"/>
    <row r="3263" ht="11.25" customHeight="1" x14ac:dyDescent="0.2"/>
    <row r="3264" ht="11.25" customHeight="1" x14ac:dyDescent="0.2"/>
    <row r="3265" ht="11.25" customHeight="1" x14ac:dyDescent="0.2"/>
    <row r="3266" ht="11.25" customHeight="1" x14ac:dyDescent="0.2"/>
    <row r="3267" ht="11.25" customHeight="1" x14ac:dyDescent="0.2"/>
    <row r="3268" ht="11.25" customHeight="1" x14ac:dyDescent="0.2"/>
    <row r="3269" ht="11.25" customHeight="1" x14ac:dyDescent="0.2"/>
    <row r="3270" ht="11.25" customHeight="1" x14ac:dyDescent="0.2"/>
    <row r="3271" ht="11.25" customHeight="1" x14ac:dyDescent="0.2"/>
    <row r="3272" ht="11.25" customHeight="1" x14ac:dyDescent="0.2"/>
    <row r="3273" ht="11.25" customHeight="1" x14ac:dyDescent="0.2"/>
    <row r="3274" ht="11.25" customHeight="1" x14ac:dyDescent="0.2"/>
    <row r="3275" ht="11.25" customHeight="1" x14ac:dyDescent="0.2"/>
    <row r="3276" ht="11.25" customHeight="1" x14ac:dyDescent="0.2"/>
    <row r="3277" ht="11.25" customHeight="1" x14ac:dyDescent="0.2"/>
    <row r="3278" ht="11.25" customHeight="1" x14ac:dyDescent="0.2"/>
    <row r="3279" ht="11.25" customHeight="1" x14ac:dyDescent="0.2"/>
    <row r="3280" ht="11.25" customHeight="1" x14ac:dyDescent="0.2"/>
    <row r="3281" ht="11.25" customHeight="1" x14ac:dyDescent="0.2"/>
    <row r="3282" ht="11.25" customHeight="1" x14ac:dyDescent="0.2"/>
    <row r="3283" ht="11.25" customHeight="1" x14ac:dyDescent="0.2"/>
    <row r="3284" ht="11.25" customHeight="1" x14ac:dyDescent="0.2"/>
    <row r="3285" ht="11.25" customHeight="1" x14ac:dyDescent="0.2"/>
    <row r="3286" ht="11.25" customHeight="1" x14ac:dyDescent="0.2"/>
    <row r="3287" ht="11.25" customHeight="1" x14ac:dyDescent="0.2"/>
    <row r="3288" ht="11.25" customHeight="1" x14ac:dyDescent="0.2"/>
    <row r="3289" ht="11.25" customHeight="1" x14ac:dyDescent="0.2"/>
    <row r="3290" ht="11.25" customHeight="1" x14ac:dyDescent="0.2"/>
    <row r="3291" ht="11.25" customHeight="1" x14ac:dyDescent="0.2"/>
    <row r="3292" ht="11.25" customHeight="1" x14ac:dyDescent="0.2"/>
    <row r="3293" ht="11.25" customHeight="1" x14ac:dyDescent="0.2"/>
    <row r="3294" ht="11.25" customHeight="1" x14ac:dyDescent="0.2"/>
    <row r="3295" ht="11.25" customHeight="1" x14ac:dyDescent="0.2"/>
    <row r="3296" ht="11.25" customHeight="1" x14ac:dyDescent="0.2"/>
    <row r="3297" ht="11.25" customHeight="1" x14ac:dyDescent="0.2"/>
    <row r="3298" ht="11.25" customHeight="1" x14ac:dyDescent="0.2"/>
    <row r="3299" ht="11.25" customHeight="1" x14ac:dyDescent="0.2"/>
    <row r="3300" ht="11.25" customHeight="1" x14ac:dyDescent="0.2"/>
    <row r="3301" ht="11.25" customHeight="1" x14ac:dyDescent="0.2"/>
    <row r="3302" ht="11.25" customHeight="1" x14ac:dyDescent="0.2"/>
    <row r="3303" ht="11.25" customHeight="1" x14ac:dyDescent="0.2"/>
    <row r="3304" ht="11.25" customHeight="1" x14ac:dyDescent="0.2"/>
    <row r="3305" ht="11.25" customHeight="1" x14ac:dyDescent="0.2"/>
    <row r="3306" ht="11.25" customHeight="1" x14ac:dyDescent="0.2"/>
    <row r="3307" ht="11.25" customHeight="1" x14ac:dyDescent="0.2"/>
    <row r="3308" ht="11.25" customHeight="1" x14ac:dyDescent="0.2"/>
    <row r="3309" ht="11.25" customHeight="1" x14ac:dyDescent="0.2"/>
    <row r="3310" ht="11.25" customHeight="1" x14ac:dyDescent="0.2"/>
    <row r="3311" ht="11.25" customHeight="1" x14ac:dyDescent="0.2"/>
    <row r="3312" ht="11.25" customHeight="1" x14ac:dyDescent="0.2"/>
    <row r="3313" ht="11.25" customHeight="1" x14ac:dyDescent="0.2"/>
    <row r="3314" ht="11.25" customHeight="1" x14ac:dyDescent="0.2"/>
    <row r="3315" ht="11.25" customHeight="1" x14ac:dyDescent="0.2"/>
    <row r="3316" ht="11.25" customHeight="1" x14ac:dyDescent="0.2"/>
    <row r="3317" ht="11.25" customHeight="1" x14ac:dyDescent="0.2"/>
    <row r="3318" ht="11.25" customHeight="1" x14ac:dyDescent="0.2"/>
    <row r="3319" ht="11.25" customHeight="1" x14ac:dyDescent="0.2"/>
    <row r="3320" ht="11.25" customHeight="1" x14ac:dyDescent="0.2"/>
    <row r="3321" ht="11.25" customHeight="1" x14ac:dyDescent="0.2"/>
    <row r="3322" ht="11.25" customHeight="1" x14ac:dyDescent="0.2"/>
    <row r="3323" ht="11.25" customHeight="1" x14ac:dyDescent="0.2"/>
    <row r="3324" ht="11.25" customHeight="1" x14ac:dyDescent="0.2"/>
    <row r="3325" ht="11.25" customHeight="1" x14ac:dyDescent="0.2"/>
    <row r="3326" ht="11.25" customHeight="1" x14ac:dyDescent="0.2"/>
    <row r="3327" ht="11.25" customHeight="1" x14ac:dyDescent="0.2"/>
    <row r="3328" ht="11.25" customHeight="1" x14ac:dyDescent="0.2"/>
    <row r="3329" ht="11.25" customHeight="1" x14ac:dyDescent="0.2"/>
    <row r="3330" ht="11.25" customHeight="1" x14ac:dyDescent="0.2"/>
    <row r="3331" ht="11.25" customHeight="1" x14ac:dyDescent="0.2"/>
    <row r="3332" ht="11.25" customHeight="1" x14ac:dyDescent="0.2"/>
    <row r="3333" ht="11.25" customHeight="1" x14ac:dyDescent="0.2"/>
    <row r="3334" ht="11.25" customHeight="1" x14ac:dyDescent="0.2"/>
    <row r="3335" ht="11.25" customHeight="1" x14ac:dyDescent="0.2"/>
    <row r="3336" ht="11.25" customHeight="1" x14ac:dyDescent="0.2"/>
    <row r="3337" ht="11.25" customHeight="1" x14ac:dyDescent="0.2"/>
    <row r="3338" ht="11.25" customHeight="1" x14ac:dyDescent="0.2"/>
    <row r="3339" ht="11.25" customHeight="1" x14ac:dyDescent="0.2"/>
    <row r="3340" ht="11.25" customHeight="1" x14ac:dyDescent="0.2"/>
    <row r="3341" ht="11.25" customHeight="1" x14ac:dyDescent="0.2"/>
    <row r="3342" ht="11.25" customHeight="1" x14ac:dyDescent="0.2"/>
    <row r="3343" ht="11.25" customHeight="1" x14ac:dyDescent="0.2"/>
    <row r="3344" ht="11.25" customHeight="1" x14ac:dyDescent="0.2"/>
    <row r="3345" ht="11.25" customHeight="1" x14ac:dyDescent="0.2"/>
    <row r="3346" ht="11.25" customHeight="1" x14ac:dyDescent="0.2"/>
    <row r="3347" ht="11.25" customHeight="1" x14ac:dyDescent="0.2"/>
    <row r="3348" ht="11.25" customHeight="1" x14ac:dyDescent="0.2"/>
    <row r="3349" ht="11.25" customHeight="1" x14ac:dyDescent="0.2"/>
    <row r="3350" ht="11.25" customHeight="1" x14ac:dyDescent="0.2"/>
    <row r="3351" ht="11.25" customHeight="1" x14ac:dyDescent="0.2"/>
    <row r="3352" ht="11.25" customHeight="1" x14ac:dyDescent="0.2"/>
    <row r="3353" ht="11.25" customHeight="1" x14ac:dyDescent="0.2"/>
    <row r="3354" ht="11.25" customHeight="1" x14ac:dyDescent="0.2"/>
    <row r="3355" ht="11.25" customHeight="1" x14ac:dyDescent="0.2"/>
    <row r="3356" ht="11.25" customHeight="1" x14ac:dyDescent="0.2"/>
    <row r="3357" ht="11.25" customHeight="1" x14ac:dyDescent="0.2"/>
    <row r="3358" ht="11.25" customHeight="1" x14ac:dyDescent="0.2"/>
    <row r="3359" ht="11.25" customHeight="1" x14ac:dyDescent="0.2"/>
    <row r="3360" ht="11.25" customHeight="1" x14ac:dyDescent="0.2"/>
    <row r="3361" ht="11.25" customHeight="1" x14ac:dyDescent="0.2"/>
    <row r="3362" ht="11.25" customHeight="1" x14ac:dyDescent="0.2"/>
    <row r="3363" ht="11.25" customHeight="1" x14ac:dyDescent="0.2"/>
    <row r="3364" ht="11.25" customHeight="1" x14ac:dyDescent="0.2"/>
    <row r="3365" ht="11.25" customHeight="1" x14ac:dyDescent="0.2"/>
    <row r="3366" ht="11.25" customHeight="1" x14ac:dyDescent="0.2"/>
    <row r="3367" ht="11.25" customHeight="1" x14ac:dyDescent="0.2"/>
    <row r="3368" ht="11.25" customHeight="1" x14ac:dyDescent="0.2"/>
    <row r="3369" ht="11.25" customHeight="1" x14ac:dyDescent="0.2"/>
    <row r="3370" ht="11.25" customHeight="1" x14ac:dyDescent="0.2"/>
    <row r="3371" ht="11.25" customHeight="1" x14ac:dyDescent="0.2"/>
    <row r="3372" ht="11.25" customHeight="1" x14ac:dyDescent="0.2"/>
    <row r="3373" ht="11.25" customHeight="1" x14ac:dyDescent="0.2"/>
    <row r="3374" ht="11.25" customHeight="1" x14ac:dyDescent="0.2"/>
    <row r="3375" ht="11.25" customHeight="1" x14ac:dyDescent="0.2"/>
    <row r="3376" ht="11.25" customHeight="1" x14ac:dyDescent="0.2"/>
    <row r="3377" ht="11.25" customHeight="1" x14ac:dyDescent="0.2"/>
    <row r="3378" ht="11.25" customHeight="1" x14ac:dyDescent="0.2"/>
    <row r="3379" ht="11.25" customHeight="1" x14ac:dyDescent="0.2"/>
    <row r="3380" ht="11.25" customHeight="1" x14ac:dyDescent="0.2"/>
    <row r="3381" ht="11.25" customHeight="1" x14ac:dyDescent="0.2"/>
    <row r="3382" ht="11.25" customHeight="1" x14ac:dyDescent="0.2"/>
    <row r="3383" ht="11.25" customHeight="1" x14ac:dyDescent="0.2"/>
    <row r="3384" ht="11.25" customHeight="1" x14ac:dyDescent="0.2"/>
    <row r="3385" ht="11.25" customHeight="1" x14ac:dyDescent="0.2"/>
    <row r="3386" ht="11.25" customHeight="1" x14ac:dyDescent="0.2"/>
    <row r="3387" ht="11.25" customHeight="1" x14ac:dyDescent="0.2"/>
    <row r="3388" ht="11.25" customHeight="1" x14ac:dyDescent="0.2"/>
    <row r="3389" ht="11.25" customHeight="1" x14ac:dyDescent="0.2"/>
    <row r="3390" ht="11.25" customHeight="1" x14ac:dyDescent="0.2"/>
    <row r="3391" ht="11.25" customHeight="1" x14ac:dyDescent="0.2"/>
    <row r="3392" ht="11.25" customHeight="1" x14ac:dyDescent="0.2"/>
    <row r="3393" ht="11.25" customHeight="1" x14ac:dyDescent="0.2"/>
    <row r="3394" ht="11.25" customHeight="1" x14ac:dyDescent="0.2"/>
    <row r="3395" ht="11.25" customHeight="1" x14ac:dyDescent="0.2"/>
    <row r="3396" ht="11.25" customHeight="1" x14ac:dyDescent="0.2"/>
    <row r="3397" ht="11.25" customHeight="1" x14ac:dyDescent="0.2"/>
    <row r="3398" ht="11.25" customHeight="1" x14ac:dyDescent="0.2"/>
    <row r="3399" ht="11.25" customHeight="1" x14ac:dyDescent="0.2"/>
    <row r="3400" ht="11.25" customHeight="1" x14ac:dyDescent="0.2"/>
    <row r="3401" ht="11.25" customHeight="1" x14ac:dyDescent="0.2"/>
    <row r="3402" ht="11.25" customHeight="1" x14ac:dyDescent="0.2"/>
    <row r="3403" ht="11.25" customHeight="1" x14ac:dyDescent="0.2"/>
    <row r="3404" ht="11.25" customHeight="1" x14ac:dyDescent="0.2"/>
    <row r="3405" ht="11.25" customHeight="1" x14ac:dyDescent="0.2"/>
    <row r="3406" ht="11.25" customHeight="1" x14ac:dyDescent="0.2"/>
    <row r="3407" ht="11.25" customHeight="1" x14ac:dyDescent="0.2"/>
    <row r="3408" ht="11.25" customHeight="1" x14ac:dyDescent="0.2"/>
    <row r="3409" ht="11.25" customHeight="1" x14ac:dyDescent="0.2"/>
    <row r="3410" ht="11.25" customHeight="1" x14ac:dyDescent="0.2"/>
    <row r="3411" ht="11.25" customHeight="1" x14ac:dyDescent="0.2"/>
    <row r="3412" ht="11.25" customHeight="1" x14ac:dyDescent="0.2"/>
    <row r="3413" ht="11.25" customHeight="1" x14ac:dyDescent="0.2"/>
    <row r="3414" ht="11.25" customHeight="1" x14ac:dyDescent="0.2"/>
    <row r="3415" ht="11.25" customHeight="1" x14ac:dyDescent="0.2"/>
    <row r="3416" ht="11.25" customHeight="1" x14ac:dyDescent="0.2"/>
    <row r="3417" ht="11.25" customHeight="1" x14ac:dyDescent="0.2"/>
    <row r="3418" ht="11.25" customHeight="1" x14ac:dyDescent="0.2"/>
    <row r="3419" ht="11.25" customHeight="1" x14ac:dyDescent="0.2"/>
    <row r="3420" ht="11.25" customHeight="1" x14ac:dyDescent="0.2"/>
    <row r="3421" ht="11.25" customHeight="1" x14ac:dyDescent="0.2"/>
    <row r="3422" ht="11.25" customHeight="1" x14ac:dyDescent="0.2"/>
    <row r="3423" ht="11.25" customHeight="1" x14ac:dyDescent="0.2"/>
    <row r="3424" ht="11.25" customHeight="1" x14ac:dyDescent="0.2"/>
    <row r="3425" ht="11.25" customHeight="1" x14ac:dyDescent="0.2"/>
    <row r="3426" ht="11.25" customHeight="1" x14ac:dyDescent="0.2"/>
    <row r="3427" ht="11.25" customHeight="1" x14ac:dyDescent="0.2"/>
    <row r="3428" ht="11.25" customHeight="1" x14ac:dyDescent="0.2"/>
    <row r="3429" ht="11.25" customHeight="1" x14ac:dyDescent="0.2"/>
    <row r="3430" ht="11.25" customHeight="1" x14ac:dyDescent="0.2"/>
    <row r="3431" ht="11.25" customHeight="1" x14ac:dyDescent="0.2"/>
    <row r="3432" ht="11.25" customHeight="1" x14ac:dyDescent="0.2"/>
    <row r="3433" ht="11.25" customHeight="1" x14ac:dyDescent="0.2"/>
    <row r="3434" ht="11.25" customHeight="1" x14ac:dyDescent="0.2"/>
    <row r="3435" ht="11.25" customHeight="1" x14ac:dyDescent="0.2"/>
    <row r="3436" ht="11.25" customHeight="1" x14ac:dyDescent="0.2"/>
    <row r="3437" ht="11.25" customHeight="1" x14ac:dyDescent="0.2"/>
    <row r="3438" ht="11.25" customHeight="1" x14ac:dyDescent="0.2"/>
    <row r="3439" ht="11.25" customHeight="1" x14ac:dyDescent="0.2"/>
    <row r="3440" ht="11.25" customHeight="1" x14ac:dyDescent="0.2"/>
    <row r="3441" ht="11.25" customHeight="1" x14ac:dyDescent="0.2"/>
    <row r="3442" ht="11.25" customHeight="1" x14ac:dyDescent="0.2"/>
    <row r="3443" ht="11.25" customHeight="1" x14ac:dyDescent="0.2"/>
    <row r="3444" ht="11.25" customHeight="1" x14ac:dyDescent="0.2"/>
    <row r="3445" ht="11.25" customHeight="1" x14ac:dyDescent="0.2"/>
    <row r="3446" ht="11.25" customHeight="1" x14ac:dyDescent="0.2"/>
    <row r="3447" ht="11.25" customHeight="1" x14ac:dyDescent="0.2"/>
    <row r="3448" ht="11.25" customHeight="1" x14ac:dyDescent="0.2"/>
    <row r="3449" ht="11.25" customHeight="1" x14ac:dyDescent="0.2"/>
    <row r="3450" ht="11.25" customHeight="1" x14ac:dyDescent="0.2"/>
    <row r="3451" ht="11.25" customHeight="1" x14ac:dyDescent="0.2"/>
    <row r="3452" ht="11.25" customHeight="1" x14ac:dyDescent="0.2"/>
    <row r="3453" ht="11.25" customHeight="1" x14ac:dyDescent="0.2"/>
    <row r="3454" ht="11.25" customHeight="1" x14ac:dyDescent="0.2"/>
    <row r="3455" ht="11.25" customHeight="1" x14ac:dyDescent="0.2"/>
    <row r="3456" ht="11.25" customHeight="1" x14ac:dyDescent="0.2"/>
    <row r="3457" ht="11.25" customHeight="1" x14ac:dyDescent="0.2"/>
    <row r="3458" ht="11.25" customHeight="1" x14ac:dyDescent="0.2"/>
    <row r="3459" ht="11.25" customHeight="1" x14ac:dyDescent="0.2"/>
    <row r="3460" ht="11.25" customHeight="1" x14ac:dyDescent="0.2"/>
    <row r="3461" ht="11.25" customHeight="1" x14ac:dyDescent="0.2"/>
    <row r="3462" ht="11.25" customHeight="1" x14ac:dyDescent="0.2"/>
    <row r="3463" ht="11.25" customHeight="1" x14ac:dyDescent="0.2"/>
    <row r="3464" ht="11.25" customHeight="1" x14ac:dyDescent="0.2"/>
    <row r="3465" ht="11.25" customHeight="1" x14ac:dyDescent="0.2"/>
    <row r="3466" ht="11.25" customHeight="1" x14ac:dyDescent="0.2"/>
    <row r="3467" ht="11.25" customHeight="1" x14ac:dyDescent="0.2"/>
    <row r="3468" ht="11.25" customHeight="1" x14ac:dyDescent="0.2"/>
    <row r="3469" ht="11.25" customHeight="1" x14ac:dyDescent="0.2"/>
    <row r="3470" ht="11.25" customHeight="1" x14ac:dyDescent="0.2"/>
    <row r="3471" ht="11.25" customHeight="1" x14ac:dyDescent="0.2"/>
    <row r="3472" ht="11.25" customHeight="1" x14ac:dyDescent="0.2"/>
    <row r="3473" ht="11.25" customHeight="1" x14ac:dyDescent="0.2"/>
    <row r="3474" ht="11.25" customHeight="1" x14ac:dyDescent="0.2"/>
    <row r="3475" ht="11.25" customHeight="1" x14ac:dyDescent="0.2"/>
    <row r="3476" ht="11.25" customHeight="1" x14ac:dyDescent="0.2"/>
    <row r="3477" ht="11.25" customHeight="1" x14ac:dyDescent="0.2"/>
    <row r="3478" ht="11.25" customHeight="1" x14ac:dyDescent="0.2"/>
    <row r="3479" ht="11.25" customHeight="1" x14ac:dyDescent="0.2"/>
    <row r="3480" ht="11.25" customHeight="1" x14ac:dyDescent="0.2"/>
    <row r="3481" ht="11.25" customHeight="1" x14ac:dyDescent="0.2"/>
    <row r="3482" ht="11.25" customHeight="1" x14ac:dyDescent="0.2"/>
    <row r="3483" ht="11.25" customHeight="1" x14ac:dyDescent="0.2"/>
    <row r="3484" ht="11.25" customHeight="1" x14ac:dyDescent="0.2"/>
    <row r="3485" ht="11.25" customHeight="1" x14ac:dyDescent="0.2"/>
    <row r="3486" ht="11.25" customHeight="1" x14ac:dyDescent="0.2"/>
    <row r="3487" ht="11.25" customHeight="1" x14ac:dyDescent="0.2"/>
    <row r="3488" ht="11.25" customHeight="1" x14ac:dyDescent="0.2"/>
    <row r="3489" ht="11.25" customHeight="1" x14ac:dyDescent="0.2"/>
    <row r="3490" ht="11.25" customHeight="1" x14ac:dyDescent="0.2"/>
    <row r="3491" ht="11.25" customHeight="1" x14ac:dyDescent="0.2"/>
    <row r="3492" ht="11.25" customHeight="1" x14ac:dyDescent="0.2"/>
    <row r="3493" ht="11.25" customHeight="1" x14ac:dyDescent="0.2"/>
    <row r="3494" ht="11.25" customHeight="1" x14ac:dyDescent="0.2"/>
    <row r="3495" ht="11.25" customHeight="1" x14ac:dyDescent="0.2"/>
    <row r="3496" ht="11.25" customHeight="1" x14ac:dyDescent="0.2"/>
    <row r="3497" ht="11.25" customHeight="1" x14ac:dyDescent="0.2"/>
    <row r="3498" ht="11.25" customHeight="1" x14ac:dyDescent="0.2"/>
    <row r="3499" ht="11.25" customHeight="1" x14ac:dyDescent="0.2"/>
    <row r="3500" ht="11.25" customHeight="1" x14ac:dyDescent="0.2"/>
    <row r="3501" ht="11.25" customHeight="1" x14ac:dyDescent="0.2"/>
    <row r="3502" ht="11.25" customHeight="1" x14ac:dyDescent="0.2"/>
    <row r="3503" ht="11.25" customHeight="1" x14ac:dyDescent="0.2"/>
    <row r="3504" ht="11.25" customHeight="1" x14ac:dyDescent="0.2"/>
    <row r="3505" ht="11.25" customHeight="1" x14ac:dyDescent="0.2"/>
    <row r="3506" ht="11.25" customHeight="1" x14ac:dyDescent="0.2"/>
    <row r="3507" ht="11.25" customHeight="1" x14ac:dyDescent="0.2"/>
    <row r="3508" ht="11.25" customHeight="1" x14ac:dyDescent="0.2"/>
    <row r="3509" ht="11.25" customHeight="1" x14ac:dyDescent="0.2"/>
    <row r="3510" ht="11.25" customHeight="1" x14ac:dyDescent="0.2"/>
    <row r="3511" ht="11.25" customHeight="1" x14ac:dyDescent="0.2"/>
    <row r="3512" ht="11.25" customHeight="1" x14ac:dyDescent="0.2"/>
    <row r="3513" ht="11.25" customHeight="1" x14ac:dyDescent="0.2"/>
    <row r="3514" ht="11.25" customHeight="1" x14ac:dyDescent="0.2"/>
    <row r="3515" ht="11.25" customHeight="1" x14ac:dyDescent="0.2"/>
    <row r="3516" ht="11.25" customHeight="1" x14ac:dyDescent="0.2"/>
    <row r="3517" ht="11.25" customHeight="1" x14ac:dyDescent="0.2"/>
    <row r="3518" ht="11.25" customHeight="1" x14ac:dyDescent="0.2"/>
    <row r="3519" ht="11.25" customHeight="1" x14ac:dyDescent="0.2"/>
    <row r="3520" ht="11.25" customHeight="1" x14ac:dyDescent="0.2"/>
    <row r="3521" ht="11.25" customHeight="1" x14ac:dyDescent="0.2"/>
    <row r="3522" ht="11.25" customHeight="1" x14ac:dyDescent="0.2"/>
    <row r="3523" ht="11.25" customHeight="1" x14ac:dyDescent="0.2"/>
    <row r="3524" ht="11.25" customHeight="1" x14ac:dyDescent="0.2"/>
    <row r="3525" ht="11.25" customHeight="1" x14ac:dyDescent="0.2"/>
    <row r="3526" ht="11.25" customHeight="1" x14ac:dyDescent="0.2"/>
    <row r="3527" ht="11.25" customHeight="1" x14ac:dyDescent="0.2"/>
    <row r="3528" ht="11.25" customHeight="1" x14ac:dyDescent="0.2"/>
  </sheetData>
  <mergeCells count="166">
    <mergeCell ref="C184:K184"/>
    <mergeCell ref="C187:L187"/>
    <mergeCell ref="C188:L188"/>
    <mergeCell ref="C189:L189"/>
    <mergeCell ref="C190:L190"/>
    <mergeCell ref="C179:K179"/>
    <mergeCell ref="C180:K180"/>
    <mergeCell ref="C181:K181"/>
    <mergeCell ref="C182:K182"/>
    <mergeCell ref="C183:K183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8:K148"/>
    <mergeCell ref="C150:K150"/>
    <mergeCell ref="C151:K151"/>
    <mergeCell ref="C152:K152"/>
    <mergeCell ref="C153:K153"/>
    <mergeCell ref="C143:K143"/>
    <mergeCell ref="C144:K144"/>
    <mergeCell ref="C145:K145"/>
    <mergeCell ref="C146:K146"/>
    <mergeCell ref="C147:K147"/>
    <mergeCell ref="C136:E136"/>
    <mergeCell ref="C138:N138"/>
    <mergeCell ref="C139:N139"/>
    <mergeCell ref="C141:K141"/>
    <mergeCell ref="C142:K142"/>
    <mergeCell ref="C130:K130"/>
    <mergeCell ref="C131:K131"/>
    <mergeCell ref="A132:N132"/>
    <mergeCell ref="C133:E133"/>
    <mergeCell ref="C135:N135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14:E114"/>
    <mergeCell ref="C115:E115"/>
    <mergeCell ref="C116:E116"/>
    <mergeCell ref="C118:K118"/>
    <mergeCell ref="C119:K119"/>
    <mergeCell ref="C109:N109"/>
    <mergeCell ref="C110:E110"/>
    <mergeCell ref="C111:E111"/>
    <mergeCell ref="C112:E112"/>
    <mergeCell ref="C113:E113"/>
    <mergeCell ref="C104:K104"/>
    <mergeCell ref="C105:K105"/>
    <mergeCell ref="C106:K106"/>
    <mergeCell ref="A107:N107"/>
    <mergeCell ref="C108:E108"/>
    <mergeCell ref="C97:K97"/>
    <mergeCell ref="C98:K98"/>
    <mergeCell ref="A99:N99"/>
    <mergeCell ref="C100:E100"/>
    <mergeCell ref="C102:N102"/>
    <mergeCell ref="C92:K92"/>
    <mergeCell ref="C93:K93"/>
    <mergeCell ref="C94:K94"/>
    <mergeCell ref="C95:K95"/>
    <mergeCell ref="C96:K96"/>
    <mergeCell ref="C85:K85"/>
    <mergeCell ref="A86:N86"/>
    <mergeCell ref="C87:E87"/>
    <mergeCell ref="C89:N89"/>
    <mergeCell ref="C91:K91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58:E58"/>
    <mergeCell ref="C59:E59"/>
    <mergeCell ref="C60:E60"/>
    <mergeCell ref="C61:E61"/>
    <mergeCell ref="C62:E62"/>
    <mergeCell ref="C53:E53"/>
    <mergeCell ref="C54:N54"/>
    <mergeCell ref="C55:E55"/>
    <mergeCell ref="C56:E56"/>
    <mergeCell ref="C57:E57"/>
    <mergeCell ref="N35:N37"/>
    <mergeCell ref="C44:E44"/>
    <mergeCell ref="C45:E45"/>
    <mergeCell ref="C46:E46"/>
    <mergeCell ref="C47:E47"/>
    <mergeCell ref="C48:E48"/>
    <mergeCell ref="A39:N39"/>
    <mergeCell ref="A40:N40"/>
    <mergeCell ref="C41:E41"/>
    <mergeCell ref="C42:E42"/>
    <mergeCell ref="C43:E43"/>
    <mergeCell ref="D10:N10"/>
    <mergeCell ref="A13:N13"/>
    <mergeCell ref="A14:N14"/>
    <mergeCell ref="A16:N16"/>
    <mergeCell ref="A17:N17"/>
    <mergeCell ref="A4:C4"/>
    <mergeCell ref="K4:N4"/>
    <mergeCell ref="A5:D5"/>
    <mergeCell ref="J5:N5"/>
    <mergeCell ref="A6:D6"/>
    <mergeCell ref="J6:N6"/>
    <mergeCell ref="C65:E65"/>
    <mergeCell ref="C67:K67"/>
    <mergeCell ref="C68:K68"/>
    <mergeCell ref="C69:K69"/>
    <mergeCell ref="A18:N18"/>
    <mergeCell ref="A20:N20"/>
    <mergeCell ref="C38:E38"/>
    <mergeCell ref="C49:E49"/>
    <mergeCell ref="C50:E50"/>
    <mergeCell ref="C51:E51"/>
    <mergeCell ref="C52:E52"/>
    <mergeCell ref="C63:E63"/>
    <mergeCell ref="C64:E64"/>
    <mergeCell ref="A21:N21"/>
    <mergeCell ref="B23:F23"/>
    <mergeCell ref="B24:F24"/>
    <mergeCell ref="L33:M33"/>
    <mergeCell ref="A35:A37"/>
    <mergeCell ref="B35:B37"/>
    <mergeCell ref="C35:E37"/>
    <mergeCell ref="F35:F37"/>
    <mergeCell ref="G35:I36"/>
    <mergeCell ref="J35:L36"/>
    <mergeCell ref="M35:M37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TDSheet (3)</vt:lpstr>
      <vt:lpstr>Свод</vt:lpstr>
      <vt:lpstr>Свод стр.</vt:lpstr>
      <vt:lpstr>Свод ТТ</vt:lpstr>
      <vt:lpstr>расчет МРСК</vt:lpstr>
      <vt:lpstr>ЛСР</vt:lpstr>
      <vt:lpstr>ЛСР!Constr</vt:lpstr>
      <vt:lpstr>ЛСР!FOT</vt:lpstr>
      <vt:lpstr>ЛСР!Ind</vt:lpstr>
      <vt:lpstr>ЛСР!Obosn</vt:lpstr>
      <vt:lpstr>ЛСР!SmPr</vt:lpstr>
      <vt:lpstr>ЛСР!Заголовки_для_печати</vt:lpstr>
      <vt:lpstr>'Свод стр.'!Область_печати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2022-03-31T22:27:03Z</cp:lastPrinted>
  <dcterms:created xsi:type="dcterms:W3CDTF">2021-08-20T01:26:27Z</dcterms:created>
  <dcterms:modified xsi:type="dcterms:W3CDTF">2022-03-31T22:28:08Z</dcterms:modified>
</cp:coreProperties>
</file>